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 activeTab="5"/>
  </bookViews>
  <sheets>
    <sheet name="5241 СМ-1 ЛС-1" sheetId="1" r:id="rId1"/>
    <sheet name="5241 СМ-1 доп ЛС-2" sheetId="4" r:id="rId2"/>
    <sheet name="5241 СМ-1 ЛС-3" sheetId="3" r:id="rId3"/>
    <sheet name="5241 СМ-1 доп1 ЛС-1" sheetId="5" r:id="rId4"/>
    <sheet name="Объект-й смет-й расчет ТНС-15а" sheetId="11" r:id="rId5"/>
    <sheet name="Таблица 2" sheetId="9" r:id="rId6"/>
    <sheet name="Таблица 1" sheetId="12" r:id="rId7"/>
  </sheets>
  <definedNames>
    <definedName name="Constr" localSheetId="1">'5241 СМ-1 доп ЛС-2'!$A$7</definedName>
    <definedName name="Constr" localSheetId="3">'5241 СМ-1 доп1 ЛС-1'!$A$7</definedName>
    <definedName name="Constr" localSheetId="0">'5241 СМ-1 ЛС-1'!$A$9</definedName>
    <definedName name="Constr" localSheetId="2">'5241 СМ-1 ЛС-3'!$A$7</definedName>
    <definedName name="FOT" localSheetId="1">'5241 СМ-1 доп ЛС-2'!$D$17</definedName>
    <definedName name="FOT" localSheetId="3">'5241 СМ-1 доп1 ЛС-1'!$D$17</definedName>
    <definedName name="FOT" localSheetId="0">'5241 СМ-1 ЛС-1'!$D$19</definedName>
    <definedName name="FOT" localSheetId="2">'5241 СМ-1 ЛС-3'!$D$19</definedName>
    <definedName name="Ind" localSheetId="1">'5241 СМ-1 доп ЛС-2'!$H$9</definedName>
    <definedName name="Ind" localSheetId="3">'5241 СМ-1 доп1 ЛС-1'!$H$9</definedName>
    <definedName name="Ind" localSheetId="0">'5241 СМ-1 ЛС-1'!$H$11</definedName>
    <definedName name="Ind" localSheetId="2">'5241 СМ-1 ЛС-3'!$H$9</definedName>
    <definedName name="Obj" localSheetId="1">'5241 СМ-1 доп ЛС-2'!$E$12</definedName>
    <definedName name="Obj" localSheetId="3">'5241 СМ-1 доп1 ЛС-1'!$E$12</definedName>
    <definedName name="Obj" localSheetId="0">'5241 СМ-1 ЛС-1'!$E$14</definedName>
    <definedName name="Obj" localSheetId="2">'5241 СМ-1 ЛС-3'!$E$12</definedName>
    <definedName name="Obosn" localSheetId="1">'5241 СМ-1 доп ЛС-2'!$D$15</definedName>
    <definedName name="Obosn" localSheetId="3">'5241 СМ-1 доп1 ЛС-1'!$D$15</definedName>
    <definedName name="Obosn" localSheetId="0">'5241 СМ-1 ЛС-1'!$D$17</definedName>
    <definedName name="Obosn" localSheetId="2">'5241 СМ-1 ЛС-3'!$D$15</definedName>
    <definedName name="SmPr" localSheetId="1">'5241 СМ-1 доп ЛС-2'!$D$16</definedName>
    <definedName name="SmPr" localSheetId="3">'5241 СМ-1 доп1 ЛС-1'!$D$16</definedName>
    <definedName name="SmPr" localSheetId="0">'5241 СМ-1 ЛС-1'!$D$18</definedName>
    <definedName name="SmPr" localSheetId="2">'5241 СМ-1 ЛС-3'!$D$16</definedName>
    <definedName name="_xlnm.Print_Titles" localSheetId="1">'5241 СМ-1 доп ЛС-2'!$A$26:$IV$26</definedName>
    <definedName name="_xlnm.Print_Titles" localSheetId="3">'5241 СМ-1 доп1 ЛС-1'!$25:$25</definedName>
    <definedName name="_xlnm.Print_Titles" localSheetId="0">'5241 СМ-1 ЛС-1'!$27:$27</definedName>
    <definedName name="_xlnm.Print_Titles" localSheetId="2">'5241 СМ-1 ЛС-3'!$27:$27</definedName>
    <definedName name="_xlnm.Print_Titles" localSheetId="4">'Объект-й смет-й расчет ТНС-15а'!$18:$18</definedName>
  </definedNames>
  <calcPr calcId="125725"/>
</workbook>
</file>

<file path=xl/calcChain.xml><?xml version="1.0" encoding="utf-8"?>
<calcChain xmlns="http://schemas.openxmlformats.org/spreadsheetml/2006/main">
  <c r="C15" i="9"/>
  <c r="C16"/>
  <c r="C17"/>
  <c r="C18"/>
  <c r="C19"/>
  <c r="C14"/>
  <c r="C10"/>
  <c r="C11"/>
  <c r="C12"/>
  <c r="C9"/>
  <c r="B11"/>
  <c r="B12"/>
  <c r="B13"/>
  <c r="B14"/>
  <c r="B15"/>
  <c r="B16"/>
  <c r="B17"/>
  <c r="B18"/>
  <c r="B19"/>
  <c r="B10"/>
  <c r="B9"/>
  <c r="E21" i="12" l="1"/>
  <c r="D21"/>
  <c r="G21" s="1"/>
  <c r="B21"/>
  <c r="K21" s="1"/>
  <c r="K20"/>
  <c r="E20"/>
  <c r="D20"/>
  <c r="G20" s="1"/>
  <c r="K19"/>
  <c r="E19"/>
  <c r="D19"/>
  <c r="G19" s="1"/>
  <c r="K18"/>
  <c r="E18"/>
  <c r="D18"/>
  <c r="G18" s="1"/>
  <c r="K17"/>
  <c r="E17"/>
  <c r="D17"/>
  <c r="G17" s="1"/>
  <c r="K16"/>
  <c r="E16"/>
  <c r="D16"/>
  <c r="G16" s="1"/>
  <c r="E15"/>
  <c r="D15"/>
  <c r="G15" s="1"/>
  <c r="E14"/>
  <c r="D14"/>
  <c r="G14" s="1"/>
  <c r="E13"/>
  <c r="D13"/>
  <c r="G13" s="1"/>
  <c r="E12"/>
  <c r="D12"/>
  <c r="G12" s="1"/>
  <c r="E11"/>
  <c r="D11"/>
  <c r="F11" l="1"/>
  <c r="O11" s="1"/>
  <c r="G11"/>
  <c r="H11"/>
  <c r="N11"/>
  <c r="F12"/>
  <c r="O12" s="1"/>
  <c r="P12" s="1"/>
  <c r="H12"/>
  <c r="N12"/>
  <c r="F13"/>
  <c r="O13" s="1"/>
  <c r="P13" s="1"/>
  <c r="H13"/>
  <c r="N13"/>
  <c r="F14"/>
  <c r="O14" s="1"/>
  <c r="P14" s="1"/>
  <c r="H14"/>
  <c r="N14"/>
  <c r="F15"/>
  <c r="O15" s="1"/>
  <c r="H15"/>
  <c r="N15"/>
  <c r="F16"/>
  <c r="O16" s="1"/>
  <c r="P16" s="1"/>
  <c r="H16"/>
  <c r="N16"/>
  <c r="F17"/>
  <c r="O17" s="1"/>
  <c r="P17" s="1"/>
  <c r="H17"/>
  <c r="N17"/>
  <c r="F18"/>
  <c r="O18" s="1"/>
  <c r="P18" s="1"/>
  <c r="H18"/>
  <c r="N18"/>
  <c r="F19"/>
  <c r="O19" s="1"/>
  <c r="P19" s="1"/>
  <c r="H19"/>
  <c r="N19"/>
  <c r="F20"/>
  <c r="O20" s="1"/>
  <c r="P20" s="1"/>
  <c r="H20"/>
  <c r="N20"/>
  <c r="F21"/>
  <c r="O21" s="1"/>
  <c r="P21" s="1"/>
  <c r="H21"/>
  <c r="N21"/>
  <c r="O22" l="1"/>
  <c r="P11"/>
  <c r="P22" s="1"/>
  <c r="I21"/>
  <c r="J21" s="1"/>
  <c r="L21" s="1"/>
  <c r="M21" s="1"/>
  <c r="I20"/>
  <c r="J20" s="1"/>
  <c r="L20" s="1"/>
  <c r="M20" s="1"/>
  <c r="I19"/>
  <c r="J19" s="1"/>
  <c r="L19" s="1"/>
  <c r="M19" s="1"/>
  <c r="I18"/>
  <c r="J18" s="1"/>
  <c r="L18" s="1"/>
  <c r="M18" s="1"/>
  <c r="I17"/>
  <c r="J17" s="1"/>
  <c r="L17" s="1"/>
  <c r="M17" s="1"/>
  <c r="I16"/>
  <c r="J16" s="1"/>
  <c r="L16" s="1"/>
  <c r="M16" s="1"/>
  <c r="I15"/>
  <c r="J15" s="1"/>
  <c r="I14"/>
  <c r="J14" s="1"/>
  <c r="L14" s="1"/>
  <c r="M14" s="1"/>
  <c r="I13"/>
  <c r="J13" s="1"/>
  <c r="L13" s="1"/>
  <c r="M13" s="1"/>
  <c r="I12"/>
  <c r="J12" s="1"/>
  <c r="L12" s="1"/>
  <c r="M12" s="1"/>
  <c r="I11"/>
  <c r="J11" s="1"/>
  <c r="L11" s="1"/>
  <c r="M11" s="1"/>
  <c r="M22" s="1"/>
  <c r="N22"/>
  <c r="M23" l="1"/>
  <c r="M24" s="1"/>
  <c r="N23"/>
  <c r="N24" s="1"/>
  <c r="P23"/>
  <c r="P24" s="1"/>
  <c r="O23"/>
  <c r="O24" s="1"/>
  <c r="C13" i="9" l="1"/>
  <c r="B20" l="1"/>
  <c r="B21" s="1"/>
  <c r="B22" s="1"/>
  <c r="C8"/>
  <c r="C20" s="1"/>
  <c r="C21" l="1"/>
  <c r="C22" s="1"/>
</calcChain>
</file>

<file path=xl/comments1.xml><?xml version="1.0" encoding="utf-8"?>
<comments xmlns="http://schemas.openxmlformats.org/spreadsheetml/2006/main">
  <authors>
    <author>BorisovaVG</author>
  </authors>
  <commentList>
    <comment ref="B21" authorId="0">
      <text>
        <r>
          <rPr>
            <b/>
            <sz val="8"/>
            <color indexed="81"/>
            <rFont val="Tahoma"/>
            <charset val="1"/>
          </rPr>
          <t>BorisovaVG:</t>
        </r>
        <r>
          <rPr>
            <sz val="8"/>
            <color indexed="81"/>
            <rFont val="Tahoma"/>
            <charset val="1"/>
          </rPr>
          <t xml:space="preserve">
Стоимость технологического оборудования принята без стоимости 4-х насосов поставки заказчика</t>
        </r>
      </text>
    </comment>
  </commentList>
</comments>
</file>

<file path=xl/sharedStrings.xml><?xml version="1.0" encoding="utf-8"?>
<sst xmlns="http://schemas.openxmlformats.org/spreadsheetml/2006/main" count="1510" uniqueCount="739">
  <si>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</si>
  <si>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</si>
  <si>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</si>
  <si>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</si>
  <si>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</si>
  <si>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</si>
  <si>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</si>
  <si>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</si>
  <si>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</si>
  <si>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</si>
  <si>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</si>
  <si>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</si>
  <si>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</si>
  <si>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</si>
  <si>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</si>
  <si>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</si>
  <si>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</si>
  <si>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</si>
  <si>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</si>
  <si>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</si>
  <si>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</si>
  <si>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</si>
  <si>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201_ г.</t>
  </si>
  <si>
    <t>"____" ______________201_ г.</t>
  </si>
  <si>
    <t xml:space="preserve">                           Раздел 1. Неподвижные опоры. Земляные работы.</t>
  </si>
  <si>
    <t>ФЕР01-01-014-06</t>
  </si>
  <si>
    <t>1000 м3 грунта</t>
  </si>
  <si>
    <r>
      <t>Разработка грунта с погрузкой на автомобили-самосвалы экскаваторами с ковшом вместимостью: 0,25 м3,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(93 руб.): 95% от ФОТ (98 руб.)
СП (49 руб.): 50% от ФОТ (98 руб.)</t>
    </r>
  </si>
  <si>
    <t>ФЕР01-01-004-06</t>
  </si>
  <si>
    <r>
      <t>Разработка грунта в отвал экскаваторами "драглайн" или "обратная лопата" с ковшом вместимостью: 0,25 м3,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(133 руб.): 95% от ФОТ (140 руб.)
СП (70 руб.): 50% от ФОТ (140 руб.)</t>
    </r>
  </si>
  <si>
    <t>ФЕР01-02-057-04</t>
  </si>
  <si>
    <t>100 м3 грунта</t>
  </si>
  <si>
    <r>
      <t>Разработка грунта вручную в траншеях глубиной до 2 м без креплений с откосами, группа грунтов: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(210 руб.): 80% от ФОТ (262 руб.)
СП (118 руб.): 45% от ФОТ (262 руб.)</t>
    </r>
  </si>
  <si>
    <t>ФЕР01-02-061-04</t>
  </si>
  <si>
    <r>
      <t>Засыпка вручную траншей, пазух котлованов и ям, группа грунтов: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(59 руб.): 80% от ФОТ (74 руб.)
СП (33 руб.): 45% от ФОТ (74 руб.)</t>
    </r>
  </si>
  <si>
    <t>ФЕР01-01-034-03</t>
  </si>
  <si>
    <r>
      <t>Засыпка траншей и котлованов с перемещением грунта до 5 м бульдозерами мощностью: 96 кВт (130 л.с.),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(13 руб.): 95% от ФОТ (14 руб.)
СП (7 руб.): 50% от ФОТ (14 руб.)</t>
    </r>
  </si>
  <si>
    <t>ФЕР01-02-005-02</t>
  </si>
  <si>
    <t>100 м3 уплотненного грунта</t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</si>
  <si>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(201 руб.): 95% от ФОТ (212 руб.)
СП (106 руб.): 50% от ФОТ (212 руб.)</t>
    </r>
  </si>
  <si>
    <t>ФСЦП310-3001-1</t>
  </si>
  <si>
    <t>1 тонна</t>
  </si>
  <si>
    <r>
      <t>Отвозка лишнего грунта автомобилями-самосвалами грузоподъемностью 10 т работающих вне карьера: расстояние перевозки 1 км;  класс груза 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0% от ФОТ
СП 0% от ФОТ</t>
    </r>
  </si>
  <si>
    <t xml:space="preserve">                           КОНСТРУКЦИИ ОПОР</t>
  </si>
  <si>
    <t>ФЕР08-01-002-01</t>
  </si>
  <si>
    <t>1 м3 основания</t>
  </si>
  <si>
    <r>
      <t>Подготовка из ПГС толщ. 100мм под опоры фундаменты: песчаного</t>
    </r>
    <r>
      <rPr>
        <i/>
        <sz val="7"/>
        <rFont val="Times New Roman"/>
        <family val="1"/>
        <charset val="204"/>
      </rPr>
      <t xml:space="preserve">
54,73 = 126,72 - 1,2 x 59,99
Территориальная поправка к базе 2001г ОЗП=0,898; ЭМ=1,114; ЗПМ=0,898; МАТ=1,201
НР (239 руб.): 122% от ФОТ (196 руб.)
СП (157 руб.): 80% от ФОТ (196 руб.)</t>
    </r>
  </si>
  <si>
    <t>Уд</t>
  </si>
  <si>
    <t>1. 408-0141</t>
  </si>
  <si>
    <t>Песок природный для строительных растворов средний</t>
  </si>
  <si>
    <t>м3</t>
  </si>
  <si>
    <t>1,2
12</t>
  </si>
  <si>
    <t>ФССЦ-408-0200</t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</si>
  <si>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</si>
  <si>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ФЕР06-01-005-01</t>
  </si>
  <si>
    <t>100 м3 бетона и железобетона в деле</t>
  </si>
  <si>
    <r>
      <t>Устройство бетонных опор Н1-Н4, Н6-Н28,бетон кл.В 12,5</t>
    </r>
    <r>
      <rPr>
        <i/>
        <sz val="7"/>
        <rFont val="Times New Roman"/>
        <family val="1"/>
        <charset val="204"/>
      </rPr>
      <t xml:space="preserve">
11 194,42 = 68 314,42 - 102 x 560,00
Территориальная поправка к базе 2001г ОЗП=0,898; ЭМ=1,114; ЗПМ=0,898; МАТ=1,201
НР (3098 руб.): 105% от ФОТ (2950 руб.)
СП (1918 руб.): 65% от ФОТ (2950 руб.)</t>
    </r>
  </si>
  <si>
    <t>1. 401-0023</t>
  </si>
  <si>
    <t>Бетон тяжелый, крупность заполнителя более 40 мм, класс В7,5 (М100)</t>
  </si>
  <si>
    <t>102
79,81</t>
  </si>
  <si>
    <t>ФССЦ-401-0025</t>
  </si>
  <si>
    <r>
      <t>Бетон кл, В12,5 (М150)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</si>
  <si>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ФЕР06-01-005-04</t>
  </si>
  <si>
    <r>
      <t>Устройство железобетонных фундаментов общего назначения объемом: до 5 м3</t>
    </r>
    <r>
      <rPr>
        <i/>
        <sz val="7"/>
        <rFont val="Times New Roman"/>
        <family val="1"/>
        <charset val="204"/>
      </rPr>
      <t xml:space="preserve">
76 917,54 = 83 515,04 + 101,5 x (600,00 - 665,00)
Территориальная поправка к базе 2001г ОЗП=0,898; ЭМ=1,114; ЗПМ=0,898; МАТ=1,201
НР (187 руб.): 105% от ФОТ (178 руб.)
СП (116 руб.): 65% от ФОТ (178 руб.)</t>
    </r>
  </si>
  <si>
    <t>З</t>
  </si>
  <si>
    <t>1. 401-00,65</t>
  </si>
  <si>
    <t>Бетон тяжелый, крупность заполнителя 20мм, кл В12,5 (М150)</t>
  </si>
  <si>
    <t>101,5
4,821</t>
  </si>
  <si>
    <t>2. 401-0066</t>
  </si>
  <si>
    <t>Бетон тяжелый, крупность заполнителя 20 мм, класс В15 (М200)</t>
  </si>
  <si>
    <t>ФССЦ-204-0022</t>
  </si>
  <si>
    <t>т</t>
  </si>
  <si>
    <r>
      <t>Горячекатаная арматурная сталь периодического профиля класса: А-III, диаметром 12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</si>
  <si>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ФЕР06-01-015-06</t>
  </si>
  <si>
    <t>1 т</t>
  </si>
  <si>
    <r>
      <t>Установка стальных конструкций, остающихся в теле бетона, РМ1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(1087 руб.): 105% от ФОТ (1035 руб.)
СП (673 руб.): 65% от ФОТ (1035 руб.)</t>
    </r>
  </si>
  <si>
    <t>ФЕР06-01-015-07</t>
  </si>
  <si>
    <r>
      <t>Установка закладных деталей весом: до 4 кг МИ1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(299 руб.): 105% от ФОТ (285 руб.)
СП (185 руб.): 65% от ФОТ (285 руб.)</t>
    </r>
  </si>
  <si>
    <t>ФЕР06-01-015-08</t>
  </si>
  <si>
    <r>
      <t>Установка закладных деталей весом: до 20 кг,МИ2-5, РМ-2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(421 руб.): 105% от ФОТ (401 руб.)
СП (261 руб.): 65% от ФОТ (401 руб.)</t>
    </r>
  </si>
  <si>
    <t>ФЕР13-03-002-04</t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</si>
  <si>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</si>
  <si>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(57 руб.): 90% от ФОТ (63 руб.)
СП (44 руб.): 70% от ФОТ (63 руб.)</t>
    </r>
  </si>
  <si>
    <t>ФЕР13-03-004-26</t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</si>
  <si>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(35 руб.): 90% от ФОТ (39 руб.)
СП (27 руб.): 70% от ФОТ (39 руб.)</t>
    </r>
  </si>
  <si>
    <t>ФЕР08-01-003-07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</si>
  <si>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</si>
  <si>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(234 руб.): 122% от ФОТ (192 руб.)
СП (154 руб.): 80% от ФОТ (192 руб.)</t>
    </r>
  </si>
  <si>
    <r>
      <t>Перевозка скального грунта автомобилями-самосвалами грузоподъемностью 10 т работающих вне карьера: расстояние перевозки 1 км; нормативное время пробега 0,263 час; класс груза 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0% от ФОТ
СП 0% от ФОТ</t>
    </r>
  </si>
  <si>
    <t>ФЕР11-01-002-04</t>
  </si>
  <si>
    <t>1 м3 подстилающего слоя</t>
  </si>
  <si>
    <r>
      <t>Устройство отмостки из скального грунта толщ. 200ммподстилающих слоев: щебеночных</t>
    </r>
    <r>
      <rPr>
        <i/>
        <sz val="7"/>
        <rFont val="Times New Roman"/>
        <family val="1"/>
        <charset val="204"/>
      </rPr>
      <t xml:space="preserve">
145,09 = 283,11 - 0,1 x 155,94 - 0,09 x 155,94 - 1 x 108,40
Территориальная поправка к базе 2001г ОЗП=0,898; ЭМ=1,114; ЗПМ=0,898; МАТ=1,201
НР (1065 руб.): 123% от ФОТ (866 руб.)
СП (650 руб.): 75% от ФОТ (866 руб.)</t>
    </r>
  </si>
  <si>
    <t>1. 408-0012</t>
  </si>
  <si>
    <t>Щебень из природного камня для строительных работ марка 1000, фракция 40-70 мм</t>
  </si>
  <si>
    <t>0,1
2,5</t>
  </si>
  <si>
    <t>2. 408-0013</t>
  </si>
  <si>
    <t>Щебень из природного камня для строительных работ марка 800, фракция 5 (3)-10 мм</t>
  </si>
  <si>
    <t>0,09
2,25</t>
  </si>
  <si>
    <t>3. 408-0015</t>
  </si>
  <si>
    <t>Щебень из природного камня для строительных работ марка 800, фракция 20-40 мм</t>
  </si>
  <si>
    <t>1
25</t>
  </si>
  <si>
    <t>ФЕР27-06-026-01</t>
  </si>
  <si>
    <r>
      <t>Пропитка битумом отмостки из скальника на толщ. 50мм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 руб.): 142% от ФОТ (4 руб.)
СП (4 руб.): 95% от ФОТ (4 руб.)</t>
    </r>
  </si>
  <si>
    <t xml:space="preserve">  Итого по разделу 1 Неподвижные опоры. Земляные работы.</t>
  </si>
  <si>
    <t>ФЕР01-01-018-06</t>
  </si>
  <si>
    <r>
      <t>Разработка грунта с погрузкой на автомобили-самосвалы в котлованах объемом до 500 м3 экскаваторами с ковшом вместимостью 0,25 м3, группа грунтов: 3 под опоры СО1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(32 руб.): 95% от ФОТ (34 руб.)
СП (17 руб.): 50% от ФОТ (34 руб.)</t>
    </r>
  </si>
  <si>
    <t>ФЕР01-01-006-06</t>
  </si>
  <si>
    <r>
      <t>Разработка грунта в котлованах объемом до 500 м3 экскаваторами с ковшом вместимостью 0,25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(40 руб.): 95% от ФОТ (42 руб.)
СП (21 руб.): 50% от ФОТ (42 руб.)</t>
    </r>
  </si>
  <si>
    <r>
      <t>Доработка грунта вручную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(131 руб.): 80% от ФОТ (164 руб.)
СП (74 руб.): 45% от ФОТ (164 руб.)</t>
    </r>
  </si>
  <si>
    <r>
      <t>Засыпка траншей и котлованов с перемещением грунта до 5 м бульдозерами мощностью: 96 кВт (130 л.с.),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 руб.): 95% от ФОТ (4 руб.)
СП (2 руб.): 50% от ФОТ (4 руб.)</t>
    </r>
  </si>
  <si>
    <r>
      <t>Засыпка вручную траншей, пазух котлованов и ям, группа грунтов: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(30 руб.): 80% от ФОТ (37 руб.)
СП (17 руб.): 45% от ФОТ (37 руб.)</t>
    </r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</si>
  <si>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(66 руб.): 95% от ФОТ (69 руб.)
СП (35 руб.): 50% от ФОТ (69 руб.)</t>
    </r>
  </si>
  <si>
    <r>
      <t>Пропитка битумом скального гунта на 50мм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(28 руб.): 142% от ФОТ (20 руб.)
СП (19 руб.): 95% от ФОТ (20 руб.)</t>
    </r>
  </si>
  <si>
    <r>
      <t>Отвозка лишнего грунта автомобилями-самосвалами грузоподъемностью 10 т работающих вне карьера: расстояние перевозки 1 км; нормативное время пробега 0,263 час; класс груза 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0% от ФОТ
СП 0% от ФОТ</t>
    </r>
  </si>
  <si>
    <r>
      <t>Транспортировка скального грунта автомобилями-самосвалами грузоподъемностью 10 т для устройства подушек под опоры; расстояние перевозки 1 км; нормативное время пробега 0,263 час; класс груза 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0% от ФОТ
СП 0% от ФОТ</t>
    </r>
  </si>
  <si>
    <t>ФЕР30-01-001-01</t>
  </si>
  <si>
    <t>100 м3 подушки</t>
  </si>
  <si>
    <r>
      <t>Устройство подушек под опоры СО2, СО3 из скального грунта</t>
    </r>
    <r>
      <rPr>
        <i/>
        <sz val="7"/>
        <rFont val="Times New Roman"/>
        <family val="1"/>
        <charset val="204"/>
      </rPr>
      <t xml:space="preserve">
2 700,91 = 17 768,51 - 139 x 108,40
Территориальная поправка к базе 2001г ОЗП=0,898; ЭМ=1,114; ЗПМ=0,898; МАТ=1,201
НР (1322 руб.): 110% от ФОТ (1202 руб.)
СП (962 руб.): 80% от ФОТ (1202 руб.)</t>
    </r>
  </si>
  <si>
    <t>1. 408-0015</t>
  </si>
  <si>
    <t>139
94,52</t>
  </si>
  <si>
    <r>
      <t>Пропитка битумом подушек из скального грунта на толщ. 50мм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(48 руб.): 142% от ФОТ (34 руб.)
СП (32 руб.): 95% от ФОТ (34 руб.)</t>
    </r>
  </si>
  <si>
    <t>ФЕР07-05-001-04</t>
  </si>
  <si>
    <t>100 шт. сборных конструкций</t>
  </si>
  <si>
    <r>
      <t>Установка блоков стен подвалов массой: более 1,5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(6133 руб.): 155% от ФОТ (3957 руб.)
СП (3957 руб.): 100% от ФОТ (3957 руб.)</t>
    </r>
  </si>
  <si>
    <t>ФССЦ-403-0001</t>
  </si>
  <si>
    <r>
      <t>Блоки бетонные для стен подвалов на цементном вяжущем: сплошные М 100, объемом 0,5 м3 и более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</si>
  <si>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ФЕР06-01-015-09</t>
  </si>
  <si>
    <r>
      <t>Установка закладных деталей весом: более 20 кг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(1846 руб.): 105% от ФОТ (1758 руб.)
СП (1143 руб.): 65% от ФОТ (1758 руб.)</t>
    </r>
  </si>
  <si>
    <r>
      <t>Гидроизоляция боковая обмазочная битумная в 2 слоя опор СО1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(316 руб.): 122% от ФОТ (259 руб.)
СП (207 руб.): 80% от ФОТ (259 руб.)</t>
    </r>
  </si>
  <si>
    <t>Итого прямые затраты по разделу в ценах 2001г.</t>
  </si>
  <si>
    <t>Накладные расходы</t>
  </si>
  <si>
    <t>Сметная прибыль</t>
  </si>
  <si>
    <t xml:space="preserve">  Итого по разделу 2 СКОЛЬЗЯЩИЕ ОПОРЫ СО1,СО2, СО.</t>
  </si>
  <si>
    <t>ИТОГИ ПО СМЕТЕ:</t>
  </si>
  <si>
    <t>Итого прямые затраты по смете в ценах 2001г.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</si>
  <si>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</si>
  <si>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</si>
  <si>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</si>
  <si>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</si>
  <si>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</si>
  <si>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</si>
  <si>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</si>
  <si>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</si>
  <si>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5241-КЖ л.л1-11</t>
  </si>
  <si>
    <t>___________________________411,470</t>
  </si>
  <si>
    <t>тыс. руб.</t>
  </si>
  <si>
    <t>___________________________14,589</t>
  </si>
  <si>
    <t>Составил: ___________________________Сухарева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</si>
  <si>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</si>
  <si>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</si>
  <si>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</si>
  <si>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_______________________________________________________________________________________________1531,69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</si>
  <si>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</si>
  <si>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</si>
  <si>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                                                          ОАО "ППГХО" Рудник 8. Соединительные трубопроводы от насосной 2 подъема до площадки ствола 14В</t>
  </si>
  <si>
    <t>Неподвижные и скользящие опоры. Общестроительные работы.</t>
  </si>
  <si>
    <t>Составлена  ценах 2001г.</t>
  </si>
  <si>
    <t xml:space="preserve">                           Раздел 2. СКОЛЬЗЯЩИЕ ОПОРЫ СО1,СО2, СО3</t>
  </si>
  <si>
    <t>ЛОКАЛЬНЫЙ СМЕТНЫЙ РАСЧЕТ № 1</t>
  </si>
  <si>
    <t xml:space="preserve">                           Раздел 1. ЗЕМЛЯНЫЕ РАБОТЫ</t>
  </si>
  <si>
    <t xml:space="preserve">  Итого по разделу 1 ЗЕМЛЯНЫЕ РАБОТЫ</t>
  </si>
  <si>
    <t xml:space="preserve">                           Раздел 2. Раздел КОНСТРУКЦИИ ЭСТАКАДЫ</t>
  </si>
  <si>
    <t xml:space="preserve">                           Фундаменты</t>
  </si>
  <si>
    <t>ФЕР06-01-001-01</t>
  </si>
  <si>
    <t>100 м3 бетона, бутобетона и железобетона в деле</t>
  </si>
  <si>
    <t>1. 401-0063</t>
  </si>
  <si>
    <t>Бетон тяжелый, крупность заполнителя 20 мм, М100 класс В7,5</t>
  </si>
  <si>
    <t>2. 401-0061</t>
  </si>
  <si>
    <t>Бетон тяжелый, крупность заполнителя 20 мм, класс В3,5 (М50)</t>
  </si>
  <si>
    <t>ФЕР06-01-005-05</t>
  </si>
  <si>
    <t>Бетон тяжелый, крупность заполнителя 20 мм, класс В12,5(М150)</t>
  </si>
  <si>
    <t>ФССЦ-204-0037</t>
  </si>
  <si>
    <r>
      <t>Надбавки к ценам заготовок за сборку и сварку каркасов и сеток: плоских, диаметром 12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</si>
  <si>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ФССЦ-204-0020</t>
  </si>
  <si>
    <r>
      <t>Горячекатаная арматурная сталь периодического профиля класса: А-III, диаметром 8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</si>
  <si>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ФЕР06-01-015-03</t>
  </si>
  <si>
    <t>ФЕР06-01-013-01</t>
  </si>
  <si>
    <t>100 м2 подливки под оборудование</t>
  </si>
  <si>
    <t>ФЕР06-01-013-02</t>
  </si>
  <si>
    <t xml:space="preserve">                           Металлоконструкции</t>
  </si>
  <si>
    <t>ФЕР09-03-002-01</t>
  </si>
  <si>
    <r>
      <t>Монтаж стоек Ст1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(143 руб.): 90% от ФОТ (159 руб.)
СП (135 руб.): 85% от ФОТ (159 руб.)</t>
    </r>
  </si>
  <si>
    <t>1 т конструкций</t>
  </si>
  <si>
    <t>ФЕР09-03-002-12</t>
  </si>
  <si>
    <t>ФССЦ-201-0756</t>
  </si>
  <si>
    <r>
      <t>Стоимость м/к балок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</si>
  <si>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ФЕР09-03-029-01</t>
  </si>
  <si>
    <t>ФССЦ-201-0650</t>
  </si>
  <si>
    <t>ФЕР09-03-030-01</t>
  </si>
  <si>
    <t>ФССЦ-201-0648</t>
  </si>
  <si>
    <t>м</t>
  </si>
  <si>
    <t xml:space="preserve">  Итого по разделу 2 Раздел КОНСТРУКЦИИ ЭСТАКАДЫ</t>
  </si>
  <si>
    <t>ОАО "ППГХО" Рудник 8. Соединительные трубопроводы от насосной 2 подъема до площадки ствола 14В</t>
  </si>
  <si>
    <t>ЛОКАЛЬНЫЙ СМЕТНЫЙ РАСЧЕТ № 3</t>
  </si>
  <si>
    <t>Арматура и трубопроводы</t>
  </si>
  <si>
    <t>Основание: 5241-ТС</t>
  </si>
  <si>
    <t>Сметная стоимость _______________________________________________________________________________________________</t>
  </si>
  <si>
    <t>___________________________9499,698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</si>
  <si>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</si>
  <si>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_______________________________________________________________________________________________9443,765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</si>
  <si>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</si>
  <si>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_______________________________________________________________________________________________55,933</t>
  </si>
  <si>
    <t>___________________________454,730</t>
  </si>
  <si>
    <t>_______________________________________________________________________________________________50968,84</t>
  </si>
  <si>
    <t>Составлена в  ценах 2001г.</t>
  </si>
  <si>
    <t xml:space="preserve">                           Раздел 1. Тепловые сети</t>
  </si>
  <si>
    <t>ФЕР24-01-032-07</t>
  </si>
  <si>
    <r>
      <t>Установка задвижек или клапанов стальных для горячей воды и пара диаметром: 300 мм 30с41нж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(866 руб.): 130% от ФОТ (666 руб.)
СП (593 руб.): 89% от ФОТ (666 руб.)</t>
    </r>
  </si>
  <si>
    <t>1 компл. задвижек или клапана</t>
  </si>
  <si>
    <t>ФССЦ-507-1775</t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</si>
  <si>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1,6 МПа (16 кгс/см2), диаметром условного прохода 300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</si>
  <si>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компл.</t>
  </si>
  <si>
    <t>ФЕР24-01-032-04</t>
  </si>
  <si>
    <r>
      <t>Установка задвижек или клапанов стальных для горячей воды и пара диаметром: 150 мм30с41нж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(166 руб.): 130% от ФОТ (128 руб.)
СП (114 руб.): 89% от ФОТ (128 руб.)</t>
    </r>
  </si>
  <si>
    <t>ФССЦ-507-1772</t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</si>
  <si>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1,6 МПа (16 кгс/см2), диаметром условного прохода 150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</si>
  <si>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ФЕР24-01-032-03</t>
  </si>
  <si>
    <r>
      <t>Установка задвижек или клапанов стальных для горячей воды и пара диаметром: 100 мм  30с41нж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(204 руб.): 130% от ФОТ (157 руб.)
СП (140 руб.): 89% от ФОТ (157 руб.)</t>
    </r>
  </si>
  <si>
    <t>ФССЦ-507-1770</t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</si>
  <si>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1,6 МПа (16 кгс/см2), диаметром условного прохода 100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</si>
  <si>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Установка вентилей  диаметром: 100 мм</t>
    </r>
    <r>
      <rPr>
        <i/>
        <sz val="7"/>
        <rFont val="Times New Roman"/>
        <family val="1"/>
        <charset val="204"/>
      </rPr>
      <t xml:space="preserve">
160,72 = 1 295,92 - 1 x 1 135,20
Территориальная поправка к базе 2001г ОЗП=0,898; ЭМ=1,114; ЗПМ=0,898; МАТ=1,201
НР (204 руб.): 130% от ФОТ (157 руб.)
СП (140 руб.): 89% от ФОТ (157 руб.)</t>
    </r>
  </si>
  <si>
    <t>1. 302-1712</t>
  </si>
  <si>
    <t>Задвижки клиновые с выдвижным шпинделем фланцевые для воды и пара давлением 1 МПа (10 кгс/см2) 30с41нж диаметром 100 мм</t>
  </si>
  <si>
    <t>шт.</t>
  </si>
  <si>
    <t>1
4</t>
  </si>
  <si>
    <r>
      <t>ФССЦ-302-1264</t>
    </r>
    <r>
      <rPr>
        <b/>
        <i/>
        <sz val="9"/>
        <rFont val="Times New Roman"/>
        <family val="1"/>
        <charset val="204"/>
      </rPr>
      <t xml:space="preserve">
ССЦ-11/2010 стр.236 К-1,187</t>
    </r>
  </si>
  <si>
    <r>
      <t>Вентили проходные фланцевые: 15С22НЖ для воды и пара, давлением 4 МПа (40 кгс/см2), диаметром 100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Корректировка на диаметр МАТ=1,187 к расх.</t>
    </r>
  </si>
  <si>
    <t>ФССЦ-507-1861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</si>
  <si>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4,0 МПа (40 кгс/см2), диаметром условного прохода 100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</si>
  <si>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ФЕР24-01-033-02</t>
  </si>
  <si>
    <r>
      <t>Установка вентилей  диаметром: до 32 мм</t>
    </r>
    <r>
      <rPr>
        <i/>
        <sz val="7"/>
        <rFont val="Times New Roman"/>
        <family val="1"/>
        <charset val="204"/>
      </rPr>
      <t xml:space="preserve">
11,01 = 50,56 - 1 x 39,55
Территориальная поправка к базе 2001г ОЗП=0,898; ЭМ=1,114; ЗПМ=0,898; МАТ=1,201
НР (113 руб.): 130% от ФОТ (87 руб.)
СП (77 руб.): 89% от ФОТ (87 руб.)</t>
    </r>
  </si>
  <si>
    <t>1 шт.</t>
  </si>
  <si>
    <t>1. 302-1344</t>
  </si>
  <si>
    <t>Вентили проходные муфтовые 15кч18п для воды давлением 1,6 МПа (16 кгс/см2), диаметром 32 мм</t>
  </si>
  <si>
    <t>1
10</t>
  </si>
  <si>
    <t>ФССЦ-302-1261</t>
  </si>
  <si>
    <r>
      <t>Вентили проходные фланцевые: 15С52НЖ10 для пара, давлением 6,4 МПа (64 кгс/см2), диаметром 32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</si>
  <si>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ФССЦ-507-1874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</si>
  <si>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6,3 МПа (63 кгс/см2), диаметром условного прохода 32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</si>
  <si>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ФССЦ-302-1260</t>
  </si>
  <si>
    <r>
      <t>Вентили проходные фланцевые: 15С52НЖ10 для пара, давлением 6,4 МПа (64 кгс/см2), диаметром 25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</si>
  <si>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ФССЦ-507-1873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</si>
  <si>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6,3 МПа (63 кгс/см2), диаметром условного прохода 25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</si>
  <si>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ФЕР24-01-033-01</t>
  </si>
  <si>
    <r>
      <t>Установка вентилей  диаметром: до 20 мм</t>
    </r>
    <r>
      <rPr>
        <i/>
        <sz val="7"/>
        <rFont val="Times New Roman"/>
        <family val="1"/>
        <charset val="204"/>
      </rPr>
      <t xml:space="preserve">
8,41 = 30,22 - 1 x 21,81
Территориальная поправка к базе 2001г ОЗП=0,898; ЭМ=1,114; ЗПМ=0,898; МАТ=1,201
НР (18 руб.): 130% от ФОТ (14 руб.)
СП (12 руб.): 89% от ФОТ (14 руб.)</t>
    </r>
  </si>
  <si>
    <t>1. 302-1342</t>
  </si>
  <si>
    <t>Вентили проходные муфтовые 15кч18п для воды давлением 1,6 МПа (16 кгс/см2), диаметром 20 мм</t>
  </si>
  <si>
    <t>1
2</t>
  </si>
  <si>
    <t>ФССЦ-302-1258</t>
  </si>
  <si>
    <r>
      <t>Вентили проходные фланцевые: 15С52НЖ10 для пара, давлением 6,4 МПа(64 кгс/см2), диаметром 15мм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</si>
  <si>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ФССЦ-507-1871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</si>
  <si>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6,3 МПа (63 кгс/см2), диаметром условного прохода 15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</si>
  <si>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ФЕР22-03-001-06</t>
  </si>
  <si>
    <r>
      <t>Установка фасонных частей стальных сварных диаметром: 300-800 мм</t>
    </r>
    <r>
      <rPr>
        <i/>
        <sz val="7"/>
        <rFont val="Times New Roman"/>
        <family val="1"/>
        <charset val="204"/>
      </rPr>
      <t xml:space="preserve">
13 633,11 = 19 133,11 - 1 x 5 500,00
Территориальная поправка к базе 2001г ОЗП=0,898; ЭМ=1,114; ЗПМ=0,898; МАТ=1,201
НР (6374 руб.): 130% от ФОТ (4903 руб.)
СП (4364 руб.): 89% от ФОТ (4903 руб.)</t>
    </r>
  </si>
  <si>
    <t>1 т фасонных частей</t>
  </si>
  <si>
    <t>1. 103-1009</t>
  </si>
  <si>
    <t>Фасонные стальные сварные части, диаметр до 800 мм</t>
  </si>
  <si>
    <t>1
1,936</t>
  </si>
  <si>
    <t>ФССЦ-507-2046</t>
  </si>
  <si>
    <r>
      <t>Отводы 90 град. с радиусом кривизны R=1,5 Ду на Ру до 16 МПа (160 кгс/см2), диаметром условного прохода: 300 мм, наружным диаметром 325 мм, толщиной стенки 8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</si>
  <si>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ФССЦ-507-2046</t>
    </r>
    <r>
      <rPr>
        <b/>
        <i/>
        <sz val="9"/>
        <rFont val="Times New Roman"/>
        <family val="1"/>
        <charset val="204"/>
      </rPr>
      <t xml:space="preserve">
по весу к=0,5</t>
    </r>
  </si>
  <si>
    <r>
      <t>Отводы 90 град. с радиусом кривизны R=1,5 Ду на Ру до 16 МПа (160 кгс/см2), диаметром условного прохода: 300 мм, наружным диаметром 325 мм, толщиной стенки 8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МАТ=0,5 к расх.</t>
    </r>
  </si>
  <si>
    <r>
      <t>ФССЦ-507-1994</t>
    </r>
    <r>
      <rPr>
        <b/>
        <i/>
        <sz val="9"/>
        <rFont val="Times New Roman"/>
        <family val="1"/>
        <charset val="204"/>
      </rPr>
      <t xml:space="preserve">
К-0,5</t>
    </r>
  </si>
  <si>
    <r>
      <t>Отводы 90 град. с радиусом кривизны R=1,5 Ду на Ру до 16 МПа (160 кгс/см2), диаметром условного прохода: 150 мм, наружным диаметром 159 мм, толщиной стенки 4,5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МАТ=0,5 к расх.</t>
    </r>
  </si>
  <si>
    <t>ФЕР24-01-004-09</t>
  </si>
  <si>
    <r>
      <t>Надземная прокладка трубопроводов при условном давлении 1,6 МПа, температуре 150°С, диаметр труб: 300 мм</t>
    </r>
    <r>
      <rPr>
        <i/>
        <sz val="7"/>
        <rFont val="Times New Roman"/>
        <family val="1"/>
        <charset val="204"/>
      </rPr>
      <t xml:space="preserve">
481 305,23 = 380 163,14 + 1000 x (450,00 - 316,50) - 2,71 x 11 498,00 - 0,14 x 8 559,50
Территориальная поправка к базе 2001г ОЗП=0,898; ЭМ=1,114; ЗПМ=0,898; МАТ=1,201
НР (44988 руб.): 130% от ФОТ (34606 руб.)
СП (30799 руб.): 89% от ФОТ (34606 руб.)</t>
    </r>
  </si>
  <si>
    <t>1 км трубопровода</t>
  </si>
  <si>
    <t>1. 103-0204</t>
  </si>
  <si>
    <t>Трубы стальные электросварные д325х8</t>
  </si>
  <si>
    <t>1000
3650</t>
  </si>
  <si>
    <t>2. 103-0485</t>
  </si>
  <si>
    <t>Трубы стальные бесшовные, горячедеформированные со снятой фаской из стали марок 15, 20, 25, наружным диаметром 325 мм, толщина стенки 8 мм</t>
  </si>
  <si>
    <t>3. 201-0888</t>
  </si>
  <si>
    <t>Опоры скользящие и катковые, крепежные детали, хомуты</t>
  </si>
  <si>
    <t>2,71
9,891</t>
  </si>
  <si>
    <t>4. 201-0889</t>
  </si>
  <si>
    <t>Опоры неподвижные из горячекатаных профилей для трубопроводов</t>
  </si>
  <si>
    <t>0,14
0,511</t>
  </si>
  <si>
    <t>ФССЦ-201-0888</t>
  </si>
  <si>
    <r>
      <t>Опоры скользящие  для трбопроводов Д-325х8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</si>
  <si>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ФССЦ-201-0889</t>
  </si>
  <si>
    <r>
      <t>Опоры неподвижные из горячекатаных профилей длятрубопроводовД325х8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</si>
  <si>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ФЕР24-01-028-09</t>
  </si>
  <si>
    <r>
      <t>Установка П-образных компенсаторов диаметром труб: 300 мм</t>
    </r>
    <r>
      <rPr>
        <i/>
        <sz val="7"/>
        <rFont val="Times New Roman"/>
        <family val="1"/>
        <charset val="204"/>
      </rPr>
      <t xml:space="preserve">
810,55 = 6 067,85 - 1 x 5 257,30
Территориальная поправка к базе 2001г ОЗП=0,898; ЭМ=1,114; ЗПМ=0,898; МАТ=1,201
НР (14711 руб.): 130% от ФОТ (11316 руб.)
СП (10071 руб.): 89% от ФОТ (11316 руб.)</t>
    </r>
  </si>
  <si>
    <t>1 компенсатор</t>
  </si>
  <si>
    <t>1. 301-3039</t>
  </si>
  <si>
    <t>Компенсаторы П-образные диаметром труб 300 мм</t>
  </si>
  <si>
    <t>1
50</t>
  </si>
  <si>
    <t>ФССЦ-301-1297</t>
  </si>
  <si>
    <r>
      <t>Компенсаторы П-образные из стальных электросварных и бесшовных труб для внутренних трубопроводов, наружный диаметр: 325 мм, толщина стенки 8 мм, длина 12,6 м (длина 13,76)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</si>
  <si>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Компенсаторы П-образные из стальных электросварных и бесшовных труб для внутренних трубопроводов, наружный диаметр: 325 мм, толщина стенки 8 мм, длина 15 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</si>
  <si>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ФССЦ-103-0204</t>
  </si>
  <si>
    <r>
      <t>Добавка на длину компенсаторов: трубы стальные электросварные прямошовные со снятой фаской из стали марок БСт2кп-БСт4кп и БСт2пс-БСт4пс наружный диаметр: 325 мм, толщина стенки 8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</si>
  <si>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ФЕР24-01-004-06</t>
  </si>
  <si>
    <r>
      <t>Надземная прокладка трубопроводов при условном давлении 1,6 МПа, температуре 150°С, диаметр труб: 150 мм</t>
    </r>
    <r>
      <rPr>
        <i/>
        <sz val="7"/>
        <rFont val="Times New Roman"/>
        <family val="1"/>
        <charset val="204"/>
      </rPr>
      <t xml:space="preserve">
143 880,15 = 153 480,11 + 1000 x (122,86 - 129,39) - 0,2 x 11 498,00 - 0,09 x 8 559,50
Территориальная поправка к базе 2001г ОЗП=0,898; ЭМ=1,114; ЗПМ=0,898; МАТ=1,201
НР (42 руб.): 130% от ФОТ (32 руб.)
СП (28 руб.): 89% от ФОТ (32 руб.)</t>
    </r>
  </si>
  <si>
    <t>1. 103-0176</t>
  </si>
  <si>
    <t>Трубы стальные электросварные д159х4,5</t>
  </si>
  <si>
    <t>1000
5</t>
  </si>
  <si>
    <t>2. 103-0455</t>
  </si>
  <si>
    <t>Трубы стальные бесшовные, горячедеформированные со снятой фаской из стали марок 15, 20, 25, наружным диаметром 159 мм, толщина стенки 5 мм</t>
  </si>
  <si>
    <t>0,2
0,001</t>
  </si>
  <si>
    <t>0,09
0,00045</t>
  </si>
  <si>
    <t>ФЕР24-01-004-04</t>
  </si>
  <si>
    <r>
      <t>Надземная прокладка трубопроводов при условном давлении 1,6 МПа, температуре 150°С, диаметр труб: 100 мм</t>
    </r>
    <r>
      <rPr>
        <i/>
        <sz val="7"/>
        <rFont val="Times New Roman"/>
        <family val="1"/>
        <charset val="204"/>
      </rPr>
      <t xml:space="preserve">
89 326,71 = 99 959,80 + 1000 x (74,25 - 81,61) - 0,24 x 11 498,00 - 0,06 x 8 559,50
Территориальная поправка к базе 2001г ОЗП=0,898; ЭМ=1,114; ЗПМ=0,898; МАТ=1,201
НР (33 руб.): 130% от ФОТ (25 руб.)
СП (22 руб.): 89% от ФОТ (25 руб.)</t>
    </r>
  </si>
  <si>
    <t>1. 103-0161</t>
  </si>
  <si>
    <t>Трубы стальные электросварные диаметр 108 мм толщина стенки 4 мм</t>
  </si>
  <si>
    <t>2. 103-0401</t>
  </si>
  <si>
    <t>Трубы стальные бесшовные, горячедеформированные со снятой фаской из стали марок 15, 20, 25, наружным диаметром 108 мм, толщина стенки 4 мм</t>
  </si>
  <si>
    <t>0,24
0,0012</t>
  </si>
  <si>
    <t>0,06
0,0003</t>
  </si>
  <si>
    <t>ФЕР24-01-004-01</t>
  </si>
  <si>
    <r>
      <t>Надземная прокладка трубопроводов при условном давлении 1,6 МПа, температуре 150°С, диаметр труб: 50 мм</t>
    </r>
    <r>
      <rPr>
        <i/>
        <sz val="7"/>
        <rFont val="Times New Roman"/>
        <family val="1"/>
        <charset val="204"/>
      </rPr>
      <t xml:space="preserve">
49 970,46 = 60 060,25 + 1010 x (35,70 - 41,88) - 0,29 x 11 498,00 - 0,06 x 8 559,50
Территориальная поправка к базе 2001г ОЗП=0,898; ЭМ=1,114; ЗПМ=0,898; МАТ=1,201
НР (22005 руб.): 130% от ФОТ (16927 руб.)
СП (15065 руб.): 89% от ФОТ (16927 руб.)</t>
    </r>
  </si>
  <si>
    <t>1. 103-0139</t>
  </si>
  <si>
    <t>Трубы стальные электросварные наружный диаметр 57 мм толщина стенки 3.5 мм</t>
  </si>
  <si>
    <t>1010
3788</t>
  </si>
  <si>
    <t>2. 103-0357</t>
  </si>
  <si>
    <t>Трубы стальные бесшовные, горячедеформированные со снятой фаской из стали марок 15, 20, 25, наружным диаметром 57 мм, толщина стенки 3,5 мм</t>
  </si>
  <si>
    <t>0,29
1,088</t>
  </si>
  <si>
    <t>0,06
0,225</t>
  </si>
  <si>
    <r>
      <t>Опоры неподвижные из горячекатаных профилей для трубопроводов Д57х3,5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</si>
  <si>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ФЕР24-01-028-01</t>
  </si>
  <si>
    <r>
      <t>Установка П-образных компенсаторов диаметром труб: 50 мм</t>
    </r>
    <r>
      <rPr>
        <i/>
        <sz val="7"/>
        <rFont val="Times New Roman"/>
        <family val="1"/>
        <charset val="204"/>
      </rPr>
      <t xml:space="preserve">
56,12 = 331,38 - 1 x 275,26
Территориальная поправка к базе 2001г ОЗП=0,898; ЭМ=1,114; ЗПМ=0,898; МАТ=1,201
НР (1862 руб.): 130% от ФОТ (1432 руб.)
СП (1274 руб.): 89% от ФОТ (1432 руб.)</t>
    </r>
  </si>
  <si>
    <t>1. 301-3031</t>
  </si>
  <si>
    <t>Компенсаторы П-образные диаметром труб 50 мм</t>
  </si>
  <si>
    <t>ФССЦ-301-1289</t>
  </si>
  <si>
    <r>
      <t>Компенсаторы П-образные из стальных электросварных и бесшовных труб для внутренних трубопроводов, наружный диаметр: 57 мм, толщина стенки 3,5 мм, длина 6,3 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</si>
  <si>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ФССЦ-103-0139</t>
  </si>
  <si>
    <r>
      <t>Добавка на длину компенсатора по проекту12,72:11,68 учтено в ГСЭН 6,3м трубы стальные электросварные прямошовные со снятой фаской из стали марок БСт2кп-БСт4кп и БСт2пс-БСт4пс наружный диаметр: 57 мм, толщина стенки 3,5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</si>
  <si>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ФЕР22-03-001-05</t>
  </si>
  <si>
    <r>
      <t>Установка фасонных частей стальных сварных диаметром: 100-250 мм</t>
    </r>
    <r>
      <rPr>
        <i/>
        <sz val="7"/>
        <rFont val="Times New Roman"/>
        <family val="1"/>
        <charset val="204"/>
      </rPr>
      <t xml:space="preserve">
18 783,05 = 24 283,05 - 1 x 5 500,00
Территориальная поправка к базе 2001г ОЗП=0,898; ЭМ=1,114; ЗПМ=0,898; МАТ=1,201
НР (671 руб.): 130% от ФОТ (516 руб.)
СП (459 руб.): 89% от ФОТ (516 руб.)</t>
    </r>
  </si>
  <si>
    <t>1
0,108</t>
  </si>
  <si>
    <r>
      <t>ФССЦ-507-1974</t>
    </r>
    <r>
      <rPr>
        <b/>
        <i/>
        <sz val="9"/>
        <rFont val="Times New Roman"/>
        <family val="1"/>
        <charset val="204"/>
      </rPr>
      <t xml:space="preserve">
цена43,44</t>
    </r>
  </si>
  <si>
    <r>
      <t>Отводы 90 град. с радиусом кривизны R=1,5 Ду на Ру до 16 МПа (160 кгс/см2), диаметром условного прохода: 50 мм, наружным диаметром 57 мм, толщиной стенки 3,5 мм :длиной 0,6м:Ценообразование 27,02+35,7*0,6-31,88*0,157=43,44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</si>
  <si>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ФССЦ-507-1974</t>
    </r>
    <r>
      <rPr>
        <b/>
        <i/>
        <sz val="9"/>
        <rFont val="Times New Roman"/>
        <family val="1"/>
        <charset val="204"/>
      </rPr>
      <t xml:space="preserve">
к=0,5</t>
    </r>
  </si>
  <si>
    <r>
      <t>Отводы 90 град. с радиусом кривизны R=1,5 Ду на Ру до 16 МПа (160 кгс/см2), диаметром условного прохода: 50 мм, наружным диаметром 57 мм, толщиной стенки3,5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МАТ=0,5 к расх.</t>
    </r>
  </si>
  <si>
    <r>
      <t>Надземная прокладка трубопроводов при условном давлении 1,6 МПа, температуре 150°С, диаметр труб: 38х2,5 мм</t>
    </r>
    <r>
      <rPr>
        <i/>
        <sz val="7"/>
        <rFont val="Times New Roman"/>
        <family val="1"/>
        <charset val="204"/>
      </rPr>
      <t xml:space="preserve">
13 913,46 = 60 060,25 - 1010 x 41,88 - 0,29 x 11 498,00 - 0,06 x 8 559,50
Территориальная поправка к базе 2001г ОЗП=0,898; ЭМ=1,114; ЗПМ=0,898; МАТ=1,201
НР (59 руб.): 130% от ФОТ (45 руб.)
СП (40 руб.): 89% от ФОТ (45 руб.)</t>
    </r>
  </si>
  <si>
    <t>1. 103-0357</t>
  </si>
  <si>
    <t>1010
10,1</t>
  </si>
  <si>
    <t>2. 201-0888</t>
  </si>
  <si>
    <t>0,29
0,0029</t>
  </si>
  <si>
    <t>3. 201-0889</t>
  </si>
  <si>
    <t>0,06
0,0006</t>
  </si>
  <si>
    <t>ФССЦ-103-0133</t>
  </si>
  <si>
    <r>
      <t>Трубы стальные электросварные прямошовные со снятой фаской из стали марок БСт2кп-БСт4кп и БСт2пс-БСт4пс наружный диаметр: 38 мм, толщина стенки 2,5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</si>
  <si>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ФССЦ-507-1971</t>
  </si>
  <si>
    <r>
      <t>Отводы 90 град. с радиусом кривизны R=1,5 Ду на Ру до 16 МПа (160 кгс/см2), диаметром условного прохода: 40 мм, наружным диаметром 38 мм, толщиной стенки 2,5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</si>
  <si>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Надземная прокладка трубопроводов при условном давлении 1,6 МПа, температуре 150°С, диаметр труб: 32х2,5 мм</t>
    </r>
    <r>
      <rPr>
        <i/>
        <sz val="7"/>
        <rFont val="Times New Roman"/>
        <family val="1"/>
        <charset val="204"/>
      </rPr>
      <t xml:space="preserve">
13 913,46 = 60 060,25 - 1010 x 41,88 - 0,29 x 11 498,00 - 0,06 x 8 559,50
Территориальная поправка к базе 2001г ОЗП=0,898; ЭМ=1,114; ЗПМ=0,898; МАТ=1,201
НР (70 руб.): 130% от ФОТ (54 руб.)
СП (48 руб.): 89% от ФОТ (54 руб.)</t>
    </r>
  </si>
  <si>
    <t>1010
12,12</t>
  </si>
  <si>
    <t>0,29
0,00348</t>
  </si>
  <si>
    <t>0,06
0,00072</t>
  </si>
  <si>
    <t>ФССЦ-103-0131</t>
  </si>
  <si>
    <r>
      <t>Трубы стальные электросварные прямошовные со снятой фаской из стали марок БСт2кп-БСт4кп и БСт2пс-БСт4пс наружный диаметр: 32 мм, толщина стенки 2,5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</si>
  <si>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Надземная прокладка трубопроводов при условном давлении 1,6 МПа, температуре 150°С, диаметр труб: 50 мм</t>
    </r>
    <r>
      <rPr>
        <i/>
        <sz val="7"/>
        <rFont val="Times New Roman"/>
        <family val="1"/>
        <charset val="204"/>
      </rPr>
      <t xml:space="preserve">
13 913,46 = 60 060,25 - 1010 x 41,88 - 0,29 x 11 498,00 - 0,06 x 8 559,50
Территориальная поправка к базе 2001г ОЗП=0,898; ЭМ=1,114; ЗПМ=0,898; МАТ=1,201
НР (65 руб.): 130% от ФОТ (50 руб.)
СП (45 руб.): 89% от ФОТ (50 руб.)</t>
    </r>
  </si>
  <si>
    <t>1010
11,11</t>
  </si>
  <si>
    <t>0,29
0,00319</t>
  </si>
  <si>
    <t>0,06
0,00066</t>
  </si>
  <si>
    <r>
      <t>ФССЦ-103-0129</t>
    </r>
    <r>
      <rPr>
        <b/>
        <i/>
        <sz val="9"/>
        <rFont val="Times New Roman"/>
        <family val="1"/>
        <charset val="204"/>
      </rPr>
      <t xml:space="preserve">
К-1,69 по весу</t>
    </r>
  </si>
  <si>
    <r>
      <t>Трубы стальные электросварные прямошовные со снятой фаской из стали марок БСт2кп-БСт4кп и БСт2пс-БСт4пс наружный диаметр: 20 мм, толщина стенки 2,5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МАТ=1,69 к расх.</t>
    </r>
  </si>
  <si>
    <t>ФССЦ-507-2277</t>
  </si>
  <si>
    <r>
      <t>Переходы концентрические на Ру до 16 МПа (160 кгс/см2) диаметром условного прохода: 50х40 мм, наружным диаметром и толщиной стенки 57х4-45х2,5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</si>
  <si>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ФССЦ-507-2345</t>
  </si>
  <si>
    <r>
      <t>Переходы концентрические на Ру до 16 МПа (160 кгс/см2) диаметром условного прохода: 300х150 мм, наружным диаметром и толщиной стенки 325х8-159х4,5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</si>
  <si>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ФЕР09-03-039-04</t>
  </si>
  <si>
    <r>
      <t>Установка опор под задвижку, трубу и креплений теплоспутника.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(329 руб.): 90% от ФОТ (366 руб.)
СП (311 руб.): 85% от ФОТ (366 руб.)</t>
    </r>
  </si>
  <si>
    <t>ФССЦ-201-1113</t>
  </si>
  <si>
    <r>
      <t>Стоимость опоры,подпятника и хомутов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</si>
  <si>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(2395 руб.): 90% от ФОТ (2661 руб.)
СП (1863 руб.): 70% от ФОТ (2661 руб.)</t>
    </r>
  </si>
  <si>
    <t>ФЕР13-03-003-03</t>
  </si>
  <si>
    <r>
      <t>Окраска огрунтованных бетонных и оштукатуренных поверхностей: краской БТ-177 серебристой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Новый коэффициент ПЗ=2 (ОЗП=2; ЭМ=2 к расх.; ЗПМ=2; МАТ=2 к расх.; ТЗ=2; ТЗМ=2)
НР (2822 руб.): 90% от ФОТ (3136 руб.)
СП (2195 руб.): 70% от ФОТ (3136 руб.)</t>
    </r>
  </si>
  <si>
    <t>ФЕР26-01-010-01</t>
  </si>
  <si>
    <r>
  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  </r>
    <r>
      <rPr>
        <i/>
        <sz val="7"/>
        <rFont val="Times New Roman"/>
        <family val="1"/>
        <charset val="204"/>
      </rPr>
      <t xml:space="preserve">
1 326,17 = 1 405,53 + 1,24 x (530,00 - 594,00)
Территориальная поправка к базе 2001г ОЗП=0,898; ЭМ=1,114; ЗПМ=0,898; МАТ=1,201
НР (75171 руб.): 100% от ФОТ (75171 руб.)
СП (52620 руб.): 70% от ФОТ (75171 руб.)</t>
    </r>
  </si>
  <si>
    <t>1 м3 изоляции</t>
  </si>
  <si>
    <t>1. 104-0004</t>
  </si>
  <si>
    <t>Плиты минераловатные на систетическом связующемгофрированной структуры М-125</t>
  </si>
  <si>
    <t>1,24
564,2</t>
  </si>
  <si>
    <t>2. 104-0005</t>
  </si>
  <si>
    <t>Плиты из минеральной ваты: гофрированной структуры М-125</t>
  </si>
  <si>
    <t>ФЕР26-01-056-01</t>
  </si>
  <si>
    <r>
      <t>Оштукатуривание поверхности изоляции трубопроводов асбоцементным раствором толщ.20мм</t>
    </r>
    <r>
      <rPr>
        <i/>
        <sz val="7"/>
        <rFont val="Times New Roman"/>
        <family val="1"/>
        <charset val="204"/>
      </rPr>
      <t xml:space="preserve">
5 133,90 = 8 315,40 - 105 x 30,30
Территориальная поправка к базе 2001г ОЗП=0,898; ЭМ=1,114; ЗПМ=0,898; МАТ=1,201
КОЭФ. К ПОЗИЦИИ:
Т.ч. п.1,13 ОЗП=1,14; ЭМ=2 к расх.; ЗПМ=2; МАТ=2 к расх.; ТЗ=1,14; ТЗМ=2
НР (64933 руб.): 100% от ФОТ (64933 руб.)
СП (45453 руб.): 70% от ФОТ (64933 руб.)</t>
    </r>
  </si>
  <si>
    <t>100 м2 поверхности покрытия изоляции</t>
  </si>
  <si>
    <t>1. 104-0315</t>
  </si>
  <si>
    <t>Ткань стеклянная конструкционная марки: Т-11-ГСВ-9</t>
  </si>
  <si>
    <t>м2</t>
  </si>
  <si>
    <t>210
14763</t>
  </si>
  <si>
    <t>ФЕР26-01-048-04</t>
  </si>
  <si>
    <r>
      <t>Вычитается позиция: Устройство каркаса на трубопроводах из  сетки,учтенная в расценке ФЕР2601-056-01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Новый коэффициент ОЗП=1,14; ЭМ=2 к расх.; ЗПМ=2; МАТ=2 к расх.; ТЗ=1,14; ТЗМ=2
НР (-6876 руб.): 100% от ФОТ (-6876 руб.)
СП (-4813 руб.): 70% от ФОТ (-6876 руб.)</t>
    </r>
  </si>
  <si>
    <t>ФЕР26-01-048-02</t>
  </si>
  <si>
    <r>
      <t>Устройство на трубопроводах каркаса изоляции: из сетки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(9746 руб.): 100% от ФОТ (9746 руб.)
СП (6822 руб.): 70% от ФОТ (9746 руб.)</t>
    </r>
  </si>
  <si>
    <t>ФЕР07-02-002-07</t>
  </si>
  <si>
    <r>
      <t>Установка лотков между сооружениями сечением: до 0,5 м2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(199 руб.): 130% от ФОТ (153 руб.)
СП (130 руб.): 85% от ФОТ (153 руб.)</t>
    </r>
  </si>
  <si>
    <t>100 м3 сборных железобетонных конструкций</t>
  </si>
  <si>
    <t>ФССЦ-403-0146</t>
  </si>
  <si>
    <r>
      <t>Лотки из бетона В15 (М200), объемом: от 0,2 до 0,5 м3, с расходом арматуры 25 кг/м3 (для непроходных каналов)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</si>
  <si>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 xml:space="preserve">  Итого по разделу 1 Тепловые сети</t>
  </si>
  <si>
    <t xml:space="preserve">                           Раздел 2. Водопровод</t>
  </si>
  <si>
    <t>ФЕР22-01-011-07</t>
  </si>
  <si>
    <r>
      <t>Укладка стальных водопроводных труб с гидравлическим испытанием диаметром: 250 мм</t>
    </r>
    <r>
      <rPr>
        <i/>
        <sz val="7"/>
        <rFont val="Times New Roman"/>
        <family val="1"/>
        <charset val="204"/>
      </rPr>
      <t xml:space="preserve">
332 079,25 = 272 311,13 + 1004 x (306,43 - 246,90)
Территориальная поправка к базе 2001г ОЗП=0,898; ЭМ=1,114; ЗПМ=0,898; МАТ=1,201
НР (30867 руб.): 130% от ФОТ (23744 руб.)
СП (21132 руб.): 89% от ФОТ (23744 руб.)</t>
    </r>
  </si>
  <si>
    <t>1. 103-0197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</si>
  <si>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273 мм толщина стенки 6 мм</t>
  </si>
  <si>
    <t>1004
3775</t>
  </si>
  <si>
    <t>2. 103-0196</t>
  </si>
  <si>
    <t>Трубы стальные электросварные прямошовные со снятой фаской из стали марок БСт2кп-БСт4кп и БСт2пс-БСт4пс наружный диаметр 273 мм, толщина стенки 6 мм</t>
  </si>
  <si>
    <t>ФЕР24-01-028-08</t>
  </si>
  <si>
    <r>
      <t>Установка П-образных компенсаторов диаметром труб: 250 мм</t>
    </r>
    <r>
      <rPr>
        <i/>
        <sz val="7"/>
        <rFont val="Times New Roman"/>
        <family val="1"/>
        <charset val="204"/>
      </rPr>
      <t xml:space="preserve">
761,93 = 4 784,63 - 1 x 4 022,70
Территориальная поправка к базе 2001г ОЗП=0,898; ЭМ=1,114; ЗПМ=0,898; МАТ=1,201
НР (13631 руб.): 130% от ФОТ (10485 руб.)
СП (9332 руб.): 89% от ФОТ (10485 руб.)</t>
    </r>
  </si>
  <si>
    <t>1. 301-3038</t>
  </si>
  <si>
    <t>Компенсаторы П-образные диаметром труб 250 мм</t>
  </si>
  <si>
    <t>ФССЦ-301-1296</t>
  </si>
  <si>
    <r>
      <t>Компенсаторы П-образные из стальных электросварных и бесшовных труб для внутренних трубопроводов, наружный диаметр: 273 мм, толщина стенки 7 мм, длина 12,6 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</si>
  <si>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ФССЦ-103-0197</t>
  </si>
  <si>
    <r>
      <t>Вычитание на длину компенсаторов :11,68м по проекту-12,6м м, учтено в ГСЭН. трубы стальные электросварные наружный диаметр: 273 мм, толщина стенки 7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</si>
  <si>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Установка фасонных частей стальных сварных диаметром: 100-250 мм</t>
    </r>
    <r>
      <rPr>
        <i/>
        <sz val="7"/>
        <rFont val="Times New Roman"/>
        <family val="1"/>
        <charset val="204"/>
      </rPr>
      <t xml:space="preserve">
18 783,05 = 24 283,05 - 1 x 5 500,00
Территориальная поправка к базе 2001г ОЗП=0,898; ЭМ=1,114; ЗПМ=0,898; МАТ=1,201
НР (7895 руб.): 130% от ФОТ (6073 руб.)
СП (5405 руб.): 89% от ФОТ (6073 руб.)</t>
    </r>
  </si>
  <si>
    <t>1
1,272</t>
  </si>
  <si>
    <r>
      <t>ФССЦ-507-2040</t>
    </r>
    <r>
      <rPr>
        <b/>
        <i/>
        <sz val="9"/>
        <rFont val="Times New Roman"/>
        <family val="1"/>
        <charset val="204"/>
      </rPr>
      <t xml:space="preserve">
к-0,86 по весу</t>
    </r>
  </si>
  <si>
    <r>
      <t>Отводы 90 град. с радиусом кривизны R=1,5 Ду на Ру до 16 МПа (160 кгс/см2), диаметром условного прохода: 250 мм, наружным диаметром 273 мм, толщиной стенки 7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МАТ=0,86 к расх.</t>
    </r>
  </si>
  <si>
    <r>
      <t>ФССЦ-507-2040</t>
    </r>
    <r>
      <rPr>
        <b/>
        <i/>
        <sz val="9"/>
        <rFont val="Times New Roman"/>
        <family val="1"/>
        <charset val="204"/>
      </rPr>
      <t xml:space="preserve">
к-0,43 по весу</t>
    </r>
  </si>
  <si>
    <r>
      <t>Отводы 90 град. с радиусом кривизны R=1,5 Ду на Ру до 16 МПа (160 кгс/см2), диаметром условного прохода: 250 мм, наружным диаметром 273 мм, толщиной стенки 7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МАТ=0,43 к расх.</t>
    </r>
  </si>
  <si>
    <t>ФССЦ-507-2040</t>
  </si>
  <si>
    <r>
      <t>Отводы 90 град. с радиусом кривизны R=1,5 Ду на Ру до 16 МПа (160 кгс/см2), диаметром условного прохода: 250 мм, наружным диаметром 273 мм, толщиной стенки 7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</si>
  <si>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ФССЦ-507-2333</t>
  </si>
  <si>
    <r>
      <t>Переходы концентрические на Ру до 16 МПа (160 кгс/см2) диаметром условного прохода: 250х150 мм, наружным диаметром и толщиной стенки 273х7-159х4,5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</si>
  <si>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ФЕР22-06-001-07</t>
  </si>
  <si>
    <r>
      <t>Промывка с дезинфекцией трубопроводов диаметром: 250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(3007 руб.): 130% от ФОТ (2313 руб.)
СП (2059 руб.): 89% от ФОТ (2313 руб.)</t>
    </r>
  </si>
  <si>
    <t>ФЕР22-03-007-03</t>
  </si>
  <si>
    <r>
      <t>Установка задвижек или клапанов обратных стальных диаметром: 150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(161 руб.): 130% от ФОТ (124 руб.)
СП (110 руб.): 89% от ФОТ (124 руб.)</t>
    </r>
  </si>
  <si>
    <t>1 задвижка (или клапан обратный)</t>
  </si>
  <si>
    <t>ФЕР22-03-014-05</t>
  </si>
  <si>
    <r>
      <t>Приварка фланцев к стальным трубопроводам диаметром: 150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(179 руб.): 130% от ФОТ (138 руб.)
СП (123 руб.): 89% от ФОТ (138 руб.)</t>
    </r>
  </si>
  <si>
    <t>1 фланец</t>
  </si>
  <si>
    <t>ФЕР22-01-011-05</t>
  </si>
  <si>
    <r>
      <t>Укладка стальных водопроводных труб с гидравлическим испытанием диаметром: 150 мм</t>
    </r>
    <r>
      <rPr>
        <i/>
        <sz val="7"/>
        <rFont val="Times New Roman"/>
        <family val="1"/>
        <charset val="204"/>
      </rPr>
      <t xml:space="preserve">
139 010,48 = 128 107,04 + 1004 x (122,86 - 112,00)
Территориальная поправка к базе 2001г ОЗП=0,898; ЭМ=1,114; ЗПМ=0,898; МАТ=1,201
НР (12727 руб.): 130% от ФОТ (9790 руб.)
СП (8713 руб.): 89% от ФОТ (9790 руб.)</t>
    </r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</si>
  <si>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159 мм толщина стенки 4 мм</t>
  </si>
  <si>
    <t>1004
1888</t>
  </si>
  <si>
    <t>2. 103-0175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</si>
  <si>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 мм</t>
  </si>
  <si>
    <t>ФЕР22-06-001-05</t>
  </si>
  <si>
    <r>
      <t>Промывка с дезинфекцией трубопроводов диаметром: 150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(1216 руб.): 130% от ФОТ (935 руб.)
СП (832 руб.): 89% от ФОТ (935 руб.)</t>
    </r>
  </si>
  <si>
    <t>ФЕР22-03-007-02</t>
  </si>
  <si>
    <r>
      <t>Установка вентилей стальных диаметром: 80 мм</t>
    </r>
    <r>
      <rPr>
        <i/>
        <sz val="7"/>
        <rFont val="Times New Roman"/>
        <family val="1"/>
        <charset val="204"/>
      </rPr>
      <t xml:space="preserve">
25,37 = 1 184,67 - 0,08 x 23,09 - 0,0015 x 14 830,00 - 1 x 1 135,20
Территориальная поправка к базе 2001г ОЗП=0,898; ЭМ=1,114; ЗПМ=0,898; МАТ=1,201
НР (99 руб.): 130% от ФОТ (76 руб.)
СП (68 руб.): 89% от ФОТ (76 руб.)</t>
    </r>
  </si>
  <si>
    <t>1. 101-1703</t>
  </si>
  <si>
    <t>Прокладки резиновые (пластина техническая прессованная)</t>
  </si>
  <si>
    <t>кг</t>
  </si>
  <si>
    <t>0,08
0,32</t>
  </si>
  <si>
    <t>2. 101-2576</t>
  </si>
  <si>
    <t>Болты с гайками и шайбами для санитарно-технических работ диаметром 16 мм</t>
  </si>
  <si>
    <t>0,0015
0,006</t>
  </si>
  <si>
    <t>3. 302-1712</t>
  </si>
  <si>
    <t>ФССЦ-302-1264</t>
  </si>
  <si>
    <r>
      <t>Вентили проходные фланцевые: 15С22НЖ для воды и пара, давлением 4 МПа (40 кгс/см2), диаметром 80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</si>
  <si>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ФЕР22-03-014-02</t>
  </si>
  <si>
    <r>
      <t>Приварка фланцев к стальным трубопроводам диаметром: 80 мм</t>
    </r>
    <r>
      <rPr>
        <i/>
        <sz val="7"/>
        <rFont val="Times New Roman"/>
        <family val="1"/>
        <charset val="204"/>
      </rPr>
      <t xml:space="preserve">
55,04 = 92,04 - 1 x 37,00
Территориальная поправка к базе 2001г ОЗП=0,898; ЭМ=1,114; ЗПМ=0,898; МАТ=1,201
НР (49 руб.): 130% от ФОТ (38 руб.)
СП (34 руб.): 89% от ФОТ (38 руб.)</t>
    </r>
  </si>
  <si>
    <t>1. 507-0985</t>
  </si>
  <si>
    <t>Фланцы стальные плоские приварные из стали ВСт3сп2, ВСт3сп3, давлением 1,0 МПа (10 кгс/см2), диаметром 80 мм</t>
  </si>
  <si>
    <t>ФССЦ-507-1860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</si>
  <si>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4,0 МПа (40 кгс/см2), диаметром условного прохода 80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</si>
  <si>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ФЕР22-01-011-03</t>
  </si>
  <si>
    <r>
      <t>Укладка стальных водопроводных труб с гидравлическим испытанием диаметром: 89х3,5 мм</t>
    </r>
    <r>
      <rPr>
        <i/>
        <sz val="7"/>
        <rFont val="Times New Roman"/>
        <family val="1"/>
        <charset val="204"/>
      </rPr>
      <t xml:space="preserve">
62 509,49 = 76 926,93 + 1004 x (53,29 - 67,65)
Территориальная поправка к базе 2001г ОЗП=0,898; ЭМ=1,114; ЗПМ=0,898; МАТ=1,201
НР (10 руб.): 130% от ФОТ (8 руб.)
СП (7 руб.): 89% от ФОТ (8 руб.)</t>
    </r>
  </si>
  <si>
    <t>1. 103-0154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</si>
  <si>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108 мм толщина стенки 3.5 мм</t>
  </si>
  <si>
    <t>1004
2,008</t>
  </si>
  <si>
    <t>2. 103-0160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</si>
  <si>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3,5 мм</t>
  </si>
  <si>
    <t>ФЕР22-03-007-01</t>
  </si>
  <si>
    <r>
      <t>Установка задвижек или клапанов обратных стальных диаметром: 50 мм</t>
    </r>
    <r>
      <rPr>
        <i/>
        <sz val="7"/>
        <rFont val="Times New Roman"/>
        <family val="1"/>
        <charset val="204"/>
      </rPr>
      <t xml:space="preserve">
16,22 = 822,48 - 0,0008 x 14 830,00 - 1 x 794,40
Территориальная поправка к базе 2001г ОЗП=0,898; ЭМ=1,114; ЗПМ=0,898; МАТ=1,201
НР (14 руб.): 130% от ФОТ (11 руб.)
СП (10 руб.): 89% от ФОТ (11 руб.)</t>
    </r>
  </si>
  <si>
    <t>1. 101-2576</t>
  </si>
  <si>
    <t>0,0008
0,0008</t>
  </si>
  <si>
    <t>2. 302-1711</t>
  </si>
  <si>
    <t>Задвижки клиновые с выдвижным шпинделем фланцевые для воды и пара давлением 1 МПа (10 кгс/см2) 30с41нж диаметром 50 мм</t>
  </si>
  <si>
    <t>1
1</t>
  </si>
  <si>
    <t>ФССЦ-302-1263</t>
  </si>
  <si>
    <r>
      <t>Вентили проходные фланцевые: 15С22НЖ для воды и пара, давлением 4 МПа (40 кгс/см2), диаметром 50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</si>
  <si>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ФЕР22-03-014-01</t>
  </si>
  <si>
    <r>
      <t>Приварка фланцев к стальным трубопроводам диаметром: 50 мм</t>
    </r>
    <r>
      <rPr>
        <i/>
        <sz val="7"/>
        <rFont val="Times New Roman"/>
        <family val="1"/>
        <charset val="204"/>
      </rPr>
      <t xml:space="preserve">
38,62 = 66,62 - 1 x 28,00
Территориальная поправка к базе 2001г ОЗП=0,898; ЭМ=1,114; ЗПМ=0,898; МАТ=1,201
НР (9 руб.): 130% от ФОТ (7 руб.)
СП (6 руб.): 89% от ФОТ (7 руб.)</t>
    </r>
  </si>
  <si>
    <t>1. 507-0983</t>
  </si>
  <si>
    <t>Фланцы стальные плоские приварные из стали ВСт3сп2, ВСт3сп3, давлением 1,0 МПа (10 кгс/см2), диаметром 50 мм</t>
  </si>
  <si>
    <t>ФССЦ-507-1858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</si>
  <si>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4,0 МПа (40 кгс/см2), диаметром условного прохода 50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</si>
  <si>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ФЕР22-01-011-01</t>
  </si>
  <si>
    <r>
      <t>Укладка стальных водопроводных труб с гидравлическим испытанием диаметром: 50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 руб.): 130% от ФОТ (3 руб.)
СП (3 руб.): 89% от ФОТ (3 руб.)</t>
    </r>
  </si>
  <si>
    <r>
      <t>Укладка стальных водопроводных труб с гидравлическим испытанием диаметром: 32х2,5мм</t>
    </r>
    <r>
      <rPr>
        <i/>
        <sz val="7"/>
        <rFont val="Times New Roman"/>
        <family val="1"/>
        <charset val="204"/>
      </rPr>
      <t xml:space="preserve">
18 715,92 = 41 968,56 + 1004 x (12,54 - 35,70)
Территориальная поправка к базе 2001г ОЗП=0,898; ЭМ=1,114; ЗПМ=0,898; МАТ=1,201
НР (62 руб.): 130% от ФОТ (48 руб.)
СП (43 руб.): 89% от ФОТ (48 руб.)</t>
    </r>
  </si>
  <si>
    <t>1. 103-0131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</si>
  <si>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57 мм толщина стенки 3.5 мм</t>
  </si>
  <si>
    <t>1004
15,06</t>
  </si>
  <si>
    <t>2. 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</si>
  <si>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</si>
  <si>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r>
      <t>Установка задвижек или клапанов обратных стальных диаметром: 25 мм</t>
    </r>
    <r>
      <rPr>
        <i/>
        <sz val="7"/>
        <rFont val="Times New Roman"/>
        <family val="1"/>
        <charset val="204"/>
      </rPr>
      <t xml:space="preserve">
15,30 = 822,48 - 0,04 x 23,09 - 0,0008 x 14 830,00 - 1 x 794,40
Территориальная поправка к базе 2001г ОЗП=0,898; ЭМ=1,114; ЗПМ=0,898; МАТ=1,201
НР (88 руб.): 130% от ФОТ (68 руб.)
СП (61 руб.): 89% от ФОТ (68 руб.)</t>
    </r>
  </si>
  <si>
    <t>0,04
0,24</t>
  </si>
  <si>
    <t>0,0008
0,0048</t>
  </si>
  <si>
    <t>3. 302-1711</t>
  </si>
  <si>
    <t>1
6</t>
  </si>
  <si>
    <r>
      <t>Вентили проходные фланцевые: 15С27НЖ1 для пара, давлением 6,4 МПа (64 кгс/см2), диаметром 25 мм (15с52нж9)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</si>
  <si>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Приварка фланцев к стальным трубопроводам диаметром: 25 мм</t>
    </r>
    <r>
      <rPr>
        <i/>
        <sz val="7"/>
        <rFont val="Times New Roman"/>
        <family val="1"/>
        <charset val="204"/>
      </rPr>
      <t xml:space="preserve">
38,62 = 66,62 - 1 x 28,00
Территориальная поправка к базе 2001г ОЗП=0,898; ЭМ=1,114; ЗПМ=0,898; МАТ=1,201
НР (52 руб.): 130% от ФОТ (40 руб.)
СП (36 руб.): 89% от ФОТ (40 руб.)</t>
    </r>
  </si>
  <si>
    <t>ФССЦ-507-1855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</si>
  <si>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4,0 МПа (40 кгс/см2), диаметром условного прохода 25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</si>
  <si>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Укладка стальных водопроводных труб с гидравлическим испытанием диаметром: 20 мм</t>
    </r>
    <r>
      <rPr>
        <i/>
        <sz val="7"/>
        <rFont val="Times New Roman"/>
        <family val="1"/>
        <charset val="204"/>
      </rPr>
      <t xml:space="preserve">
18 715,92 = 41 968,56 + 1004 x (12,54 - 35,70)
Территориальная поправка к базе 2001г ОЗП=0,898; ЭМ=1,114; ЗПМ=0,898; МАТ=1,201
НР (21 руб.): 130% от ФОТ (16 руб.)
СП (14 руб.): 89% от ФОТ (16 руб.)</t>
    </r>
  </si>
  <si>
    <t>1004
5,02</t>
  </si>
  <si>
    <r>
      <t>Установка задвижек или клапанов обратных стальных диаметром: 20мм</t>
    </r>
    <r>
      <rPr>
        <i/>
        <sz val="7"/>
        <rFont val="Times New Roman"/>
        <family val="1"/>
        <charset val="204"/>
      </rPr>
      <t xml:space="preserve">
16,22 = 822,48 - 0,0008 x 14 830,00 - 1 x 794,40
Территориальная поправка к базе 2001г ОЗП=0,898; ЭМ=1,114; ЗПМ=0,898; МАТ=1,201
НР (14 руб.): 130% от ФОТ (11 руб.)
СП (10 руб.): 89% от ФОТ (11 руб.)</t>
    </r>
  </si>
  <si>
    <t>ФССЦ-302-1259</t>
  </si>
  <si>
    <r>
      <t>Вентили проходные фланцевые: 15С27НЖ1 для пара, давлением 6,4 МПа (64 кгс/см2), диаметром 20 мм (15с52нж9)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</si>
  <si>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Приварка фланцев к стальным трубопроводам диаметром: 20 мм</t>
    </r>
    <r>
      <rPr>
        <i/>
        <sz val="7"/>
        <rFont val="Times New Roman"/>
        <family val="1"/>
        <charset val="204"/>
      </rPr>
      <t xml:space="preserve">
38,62 = 66,62 - 1 x 28,00
Территориальная поправка к базе 2001г ОЗП=0,898; ЭМ=1,114; ЗПМ=0,898; МАТ=1,201
НР (9 руб.): 130% от ФОТ (7 руб.)
СП (6 руб.): 89% от ФОТ (7 руб.)</t>
    </r>
  </si>
  <si>
    <t>ФССЦ-507-1872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</si>
  <si>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6,3 МПа (63 кгс/см2), диаметром условного прохода 20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</si>
  <si>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Укладка стальных водопроводных труб с гидравлическим испытанием диаметром: 20х2,5 мм</t>
    </r>
    <r>
      <rPr>
        <i/>
        <sz val="7"/>
        <rFont val="Times New Roman"/>
        <family val="1"/>
        <charset val="204"/>
      </rPr>
      <t xml:space="preserve">
17 320,36 = 41 968,56 + 1004 x (11,15 - 35,70)
Территориальная поправка к базе 2001г ОЗП=0,898; ЭМ=1,114; ЗПМ=0,898; МАТ=1,201
НР (42 руб.): 130% от ФОТ (32 руб.)
СП (28 руб.): 89% от ФОТ (32 руб.)</t>
    </r>
  </si>
  <si>
    <t>1. 103-0130</t>
  </si>
  <si>
    <t>1004
10,04</t>
  </si>
  <si>
    <r>
      <t>Установка задвижек или клапанов обратных стальных диаметром: 15мм</t>
    </r>
    <r>
      <rPr>
        <i/>
        <sz val="7"/>
        <rFont val="Times New Roman"/>
        <family val="1"/>
        <charset val="204"/>
      </rPr>
      <t xml:space="preserve">
16,22 = 822,48 - 0,0008 x 14 830,00 - 1 x 794,40
Территориальная поправка к базе 2001г ОЗП=0,898; ЭМ=1,114; ЗПМ=0,898; МАТ=1,201
НР (30 руб.): 130% от ФОТ (23 руб.)
СП (20 руб.): 89% от ФОТ (23 руб.)</t>
    </r>
  </si>
  <si>
    <t>0,0008
0,0016</t>
  </si>
  <si>
    <r>
      <t>Вентили проходные фланцевые: 15С27НЖ1 для пара, давлением 6,4 МПа(64 кгс/см2), диаметром 15мм (15с52нж9)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</si>
  <si>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Приварка фланцев к стальным трубопроводам диаметром: 15 мм</t>
    </r>
    <r>
      <rPr>
        <i/>
        <sz val="7"/>
        <rFont val="Times New Roman"/>
        <family val="1"/>
        <charset val="204"/>
      </rPr>
      <t xml:space="preserve">
38,62 = 66,62 - 1 x 28,00
Территориальная поправка к базе 2001г ОЗП=0,898; ЭМ=1,114; ЗПМ=0,898; МАТ=1,201
НР (17 руб.): 130% от ФОТ (13 руб.)
СП (12 руб.): 89% от ФОТ (13 руб.)</t>
    </r>
  </si>
  <si>
    <t>ФЕР09-03-039-05</t>
  </si>
  <si>
    <r>
      <t>Монтаж опор неподвижных и скользящих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(395 руб.): 90% от ФОТ (439 руб.)
СП (373 руб.): 85% от ФОТ (439 руб.)</t>
    </r>
  </si>
  <si>
    <r>
      <t>Опоры скользящие и катковые, крепежные детали, хомуты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</si>
  <si>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Опоры неподвижные из горячекатаных профилей для трубопроводов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</si>
  <si>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Монтаж опорных конструкций: этажерочного типа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(279 руб.): 90% от ФОТ (310 руб.)
СП (264 руб.): 85% от ФОТ (310 руб.)</t>
    </r>
  </si>
  <si>
    <r>
      <t>Стоимость опорных конструкций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</si>
  <si>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Установка фасонных частей стальных сварных диаметром: 100-250 мм</t>
    </r>
    <r>
      <rPr>
        <i/>
        <sz val="7"/>
        <rFont val="Times New Roman"/>
        <family val="1"/>
        <charset val="204"/>
      </rPr>
      <t xml:space="preserve">
18 783,05 = 24 283,05 - 1 x 5 500,00
Территориальная поправка к базе 2001г ОЗП=0,898; ЭМ=1,114; ЗПМ=0,898; МАТ=1,201
НР (1427 руб.): 130% от ФОТ (1098 руб.)
СП (977 руб.): 89% от ФОТ (1098 руб.)</t>
    </r>
  </si>
  <si>
    <t>1
0,23</t>
  </si>
  <si>
    <t>ФССЦ-507-1994</t>
  </si>
  <si>
    <r>
      <t>Отводы 90 град. с радиусом кривизны R=1,5 Ду на Ру до 16 МПа (160 кгс/см2), диаметром условного прохода: 150 мм, наружным диаметром 159 мм, толщиной стенки 4,5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МАТ=1,14 к расх.</t>
    </r>
  </si>
  <si>
    <r>
      <t>Отводы 90 град. с радиусом кривизны R=1,5 Ду на Ру до 16 МПа (160 кгс/см2), диаметром условного прохода: 150 мм, наружным диаметром 159 мм, толщиной стенки 4,5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МАТ=0,49 к расх.</t>
    </r>
  </si>
  <si>
    <r>
      <t>Отводы 90 град. с радиусом кривизны R=1,5 Ду на Ру до 16 МПа (160 кгс/см2), диаметром условного прохода: 150 мм, наружным диаметром 159 мм, толщиной стенки 4,5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МАТ=1,61 к расх.</t>
    </r>
  </si>
  <si>
    <r>
      <t>Монтаж подпятников под трубы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(91 руб.): 90% от ФОТ (101 руб.)
СП (86 руб.): 85% от ФОТ (101 руб.)</t>
    </r>
  </si>
  <si>
    <r>
      <t>Стоимость подпятников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</si>
  <si>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(2266 руб.): 90% от ФОТ (2518 руб.)
СП (1763 руб.): 70% от ФОТ (2518 руб.)</t>
    </r>
  </si>
  <si>
    <r>
      <t>Окраска огрунтованных бетонных и оштукатуренных поверхностей: краской БТ-177 серебристой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Новый коэффициент ПЗ=2 (ОЗП=2; ЭМ=2 к расх.; ЗПМ=2; МАТ=2 к расх.; ТЗ=2; ТЗМ=2)
НР (2672 руб.): 90% от ФОТ (2969 руб.)
СП (2078 руб.): 70% от ФОТ (2969 руб.)</t>
    </r>
  </si>
  <si>
    <r>
  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  </r>
    <r>
      <rPr>
        <i/>
        <sz val="7"/>
        <rFont val="Times New Roman"/>
        <family val="1"/>
        <charset val="204"/>
      </rPr>
      <t xml:space="preserve">
1 326,17 = 1 405,53 + 1,24 x (530,00 - 594,00)
Территориальная поправка к базе 2001г ОЗП=0,898; ЭМ=1,114; ЗПМ=0,898; МАТ=1,201
НР (88387 руб.): 100% от ФОТ (88387 руб.)
СП (61871 руб.): 70% от ФОТ (88387 руб.)</t>
    </r>
  </si>
  <si>
    <t>Плиты минераловатные  прошивные</t>
  </si>
  <si>
    <t>1,24
663,4</t>
  </si>
  <si>
    <r>
      <t>Оштукатуривание поверхности изоляции трубопроводов асбоцементным раствором толщ.20мм</t>
    </r>
    <r>
      <rPr>
        <i/>
        <sz val="7"/>
        <rFont val="Times New Roman"/>
        <family val="1"/>
        <charset val="204"/>
      </rPr>
      <t xml:space="preserve">
5 133,90 = 8 315,40 - 105 x 30,30
Территориальная поправка к базе 2001г ОЗП=0,898; ЭМ=1,114; ЗПМ=0,898; МАТ=1,201
КОЭФ. К ПОЗИЦИИ:
Новый коэффициент ОЗП=1,14; ЭМ=2 к расх.; ЗПМ=2; МАТ=2 к расх.; ТЗ=1,14; ТЗМ=2
НР (80820 руб.): 100% от ФОТ (80820 руб.)
СП (56574 руб.): 70% от ФОТ (80820 руб.)</t>
    </r>
  </si>
  <si>
    <t>210
18375</t>
  </si>
  <si>
    <r>
      <t>Вычитается позиция: Устройство на трубопроводах каркаса изоляции из сетки,учтенная в расценке ФЕР2601-056-01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Новый коэффициент ОЗП=1,14; ЭМ=2 к расх.; ЗПМ=2; МАТ=2 к расх.; ТЗ=1,14; ТЗМ=2
НР (-13829 руб.): 100% от ФОТ (-13829 руб.)
СП (-9680 руб.): 70% от ФОТ (-13829 руб.)</t>
    </r>
  </si>
  <si>
    <r>
      <t>Устройство на трубопроводах каркаса изоляции: из сетки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(12131 руб.): 100% от ФОТ (12131 руб.)
СП (8492 руб.): 70% от ФОТ (12131 руб.)</t>
    </r>
  </si>
  <si>
    <t xml:space="preserve">  Итого по разделу 2 Водопровод</t>
  </si>
  <si>
    <t xml:space="preserve">                           Раздел 3. Воздухопровод</t>
  </si>
  <si>
    <t>ФЕРм12-12-001-12</t>
  </si>
  <si>
    <r>
      <t>Арматура фланцевая с ручным приводом или без привода водопроводная на условное давление до 4 МПа, диаметр условного прохода: 150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(50 руб.): 80% от ФОТ (63 руб.)
СП (38 руб.): 60% от ФОТ (63 руб.)</t>
    </r>
  </si>
  <si>
    <t>ФССЦ-302-1713</t>
  </si>
  <si>
    <r>
      <t>Задвижки клиновые с выдвижным шпинделем фланцевые для воды и пара давлением 1 МПа (10 кгс/см2): 30с41нж диаметром 150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</si>
  <si>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ФССЦ-507-1117</t>
  </si>
  <si>
    <r>
      <t>Фланцы из стали марок ВСт3сп2, ВСт3сп3 для трубопроводов, с соединительным выступом на условное давление: Ру 1,6 МПа (16 кгс/см2), диаметром условного прохода 150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</si>
  <si>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ФЕРм12-02-004-12</t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</si>
  <si>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159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(218 руб.): 80% от ФОТ (273 руб.)
СП (164 руб.): 60% от ФОТ (273 руб.)</t>
    </r>
  </si>
  <si>
    <t>100 м трубопровода</t>
  </si>
  <si>
    <t>ФССЦ-103-0176</t>
  </si>
  <si>
    <r>
      <t>Трубы стальные электросварные прямошовные со снятой фаской из стали марок БСт2кп-БСт4кп и БСт2пс-БСт4пс наружный диаметр: 159 мм, толщина стенки 4,5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</si>
  <si>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ФССЦ-301-1294</t>
  </si>
  <si>
    <r>
      <t>Компенсаторы П-образные из стальных электросварных и бесшовных труб для внутренних трубопроводов, наружный диаметр: 159 мм, толщина стенки 4,5 мм, длина 10,5 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</si>
  <si>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Добавка на длину компенсатора:13,76м попроекту-10,5м учтено в ГСЭН.Трубы стальные электросварные наружный          диаметр: 159 мм, толщина стенки 4,5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</si>
  <si>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Монтаж опорных конструкций: этажерочного типа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(32 руб.): 90% от ФОТ (36 руб.)
СП (31 руб.): 85% от ФОТ (36 руб.)</t>
    </r>
  </si>
  <si>
    <r>
      <t>Опорные конструкции под неподвижные скользящие опоры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</si>
  <si>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(64 руб.): 90% от ФОТ (71 руб.)
СП (50 руб.): 70% от ФОТ (71 руб.)</t>
    </r>
  </si>
  <si>
    <r>
      <t>Окраска огрунтованных бетонных и оштукатуренных поверхностей: краской БТ-177 серебристой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Новый коэффициент ПЗ=2 (ОЗП=2; ЭМ=2 к расх.; ЗПМ=2; МАТ=2 к расх.; ТЗ=2; ТЗМ=2)
НР (76 руб.): 90% от ФОТ (84 руб.)
СП (59 руб.): 70% от ФОТ (84 руб.)</t>
    </r>
  </si>
  <si>
    <r>
  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  </r>
    <r>
      <rPr>
        <i/>
        <sz val="7"/>
        <rFont val="Times New Roman"/>
        <family val="1"/>
        <charset val="204"/>
      </rPr>
      <t xml:space="preserve">
1 280,04 = 1 405,53 + 1,24 x (492,80 - 594,00)
Территориальная поправка к базе 2001г ОЗП=0,898; ЭМ=1,114; ЗПМ=0,898; МАТ=1,201
НР (1933 руб.): 100% от ФОТ (1933 руб.)
СП (1353 руб.): 70% от ФОТ (1933 руб.)</t>
    </r>
  </si>
  <si>
    <t>1. 104-0012</t>
  </si>
  <si>
    <t>Плиты минераловатные  прошивные толщ. 60мм</t>
  </si>
  <si>
    <t>1,24
14,51</t>
  </si>
  <si>
    <r>
      <t>Оштукатуривание поверхности изоляции трубопроводов асбоцементным раствором</t>
    </r>
    <r>
      <rPr>
        <i/>
        <sz val="7"/>
        <rFont val="Times New Roman"/>
        <family val="1"/>
        <charset val="204"/>
      </rPr>
      <t xml:space="preserve">
5 133,90 = 8 315,40 - 105 x 30,30
Территориальная поправка к базе 2001г ОЗП=0,898; ЭМ=1,114; ЗПМ=0,898; МАТ=1,201
КОЭФ. К ПОЗИЦИИ:
Новый коэффициент ОЗП=1,14; ЭМ=2 к расх.; ЗПМ=2; МАТ=2 к расх.; ТЗ=1,14; ТЗМ=2
НР (2402 руб.): 100% от ФОТ (2402 руб.)
СП (1681 руб.): 70% от ФОТ (2402 руб.)</t>
    </r>
  </si>
  <si>
    <t>210
546</t>
  </si>
  <si>
    <r>
      <t>В\ычитается позиция; устройство на трубопроводах каркаса изоляции: из сетки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Новый коэффициент ОЗП=1,14; ЗПМ=2; МАТ=2 к расх.; ТЗ=1,14; ТЗМ=2
НР (-411 руб.): 100% от ФОТ (-411 руб.)
СП (-288 руб.): 70% от ФОТ (-411 руб.)</t>
    </r>
  </si>
  <si>
    <r>
      <t>Устройство на трубопроводах каркаса изоляции: из сетки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(360 руб.): 100% от ФОТ (360 руб.)
СП (252 руб.): 70% от ФОТ (360 руб.)</t>
    </r>
  </si>
  <si>
    <t xml:space="preserve">                           Заземление трубопроводов</t>
  </si>
  <si>
    <t>ФЕР01-01-004-05</t>
  </si>
  <si>
    <r>
      <t>Рытье траншеидля прокладки  заземления механизированным способом; группа грунта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(141 руб.): 95% от ФОТ (148 руб.)
СП (74 руб.): 50% от ФОТ (148 руб.)</t>
    </r>
  </si>
  <si>
    <t>ФЕР01-02-057-02</t>
  </si>
  <si>
    <r>
      <t>Доработка грунта вручную, зачистка стен и дна с выкидкой грунта в траншеях,разработанных механизированным способом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ОЗП=1,2; ТЗ=1,2
НР (42 руб.): 80% от ФОТ (52 руб.)
СП (23 руб.): 45% от ФОТ (52 руб.)</t>
    </r>
  </si>
  <si>
    <t>ФЕР01-02-061-02</t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</si>
  <si>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(21 руб.): 80% от ФОТ (26 руб.)
СП (12 руб.): 45% от ФОТ (26 руб.)</t>
    </r>
  </si>
  <si>
    <t>ФЕР01-01-033-02</t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</si>
  <si>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(22 руб.): 95% от ФОТ (23 руб.)
СП (12 руб.): 50% от ФОТ (23 руб.)</t>
    </r>
  </si>
  <si>
    <t>ФЕРм08-02-471-01</t>
  </si>
  <si>
    <r>
      <t>Заземлитель вертикальный из угловой стали размером: 50х50х5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(131 руб.): 95% от ФОТ (138 руб.)
СП (90 руб.): 65% от ФОТ (138 руб.)</t>
    </r>
  </si>
  <si>
    <t>10 шт.</t>
  </si>
  <si>
    <t>ФЕРм08-02-472-02</t>
  </si>
  <si>
    <r>
      <t>Заземлитель горизонтальный из стали: полосовой сечением 200 мм2 в земле</t>
    </r>
    <r>
      <rPr>
        <i/>
        <sz val="7"/>
        <rFont val="Times New Roman"/>
        <family val="1"/>
        <charset val="204"/>
      </rPr>
      <t xml:space="preserve">
276,21 = 1 082,21 - 0,13 x 6 200,00
Территориальная поправка к базе 2001г ОЗП=0,898; ЭМ=1,114; ЗПМ=0,898; МАТ=1,201
НР (136 руб.): 95% от ФОТ (143 руб.)
СП (93 руб.): 65% от ФОТ (143 руб.)</t>
    </r>
  </si>
  <si>
    <t>100 м</t>
  </si>
  <si>
    <t>1. 101-1889</t>
  </si>
  <si>
    <t>Сталь полосовая: 40х4 мм, кипящая</t>
  </si>
  <si>
    <t>0,13
0,13</t>
  </si>
  <si>
    <t>ФЕРм08-02-472-07</t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</si>
  <si>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Times New Roman"/>
        <family val="1"/>
        <charset val="204"/>
      </rPr>
      <t xml:space="preserve">
900,05 = 1 706,05 - 0,13 x 6 200,00
Территориальная поправка к базе 2001г ОЗП=0,898; ЭМ=1,114; ЗПМ=0,898; МАТ=1,201
НР (35 руб.): 95% от ФОТ (37 руб.)
СП (24 руб.): 65% от ФОТ (37 руб.)</t>
    </r>
  </si>
  <si>
    <t>0,13
0,026</t>
  </si>
  <si>
    <t>ФССЦ-101-1755</t>
  </si>
  <si>
    <r>
      <t>Сталь полосовая, марка стали: Ст3сп шириной 50-200 мм толщиной 4-5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</si>
  <si>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Итоги по разделу 3 Воздухопровод :</t>
  </si>
  <si>
    <t xml:space="preserve">  Итого Строительные работы</t>
  </si>
  <si>
    <t xml:space="preserve">  Итого Монтажные работы</t>
  </si>
  <si>
    <t xml:space="preserve">  Итого по разделу 3 Воздухопровод</t>
  </si>
  <si>
    <t>Итоги по смете:</t>
  </si>
  <si>
    <r>
      <t xml:space="preserve">                                    </t>
    </r>
    <r>
      <rPr>
        <u/>
        <sz val="10"/>
        <rFont val="Times New Roman"/>
        <family val="1"/>
        <charset val="204"/>
      </rPr>
      <t>ОАО "ППГХО" Рудник 8. Соединительные трубопроводы от насосной 2 подъема до площадки ствола 14В</t>
    </r>
  </si>
  <si>
    <t>ЛОКАЛЬНЫЙ СМЕТНЫЙ РАСЧЕТ № ЛС-2 (5241 СМ-1доп)</t>
  </si>
  <si>
    <t xml:space="preserve">на </t>
  </si>
  <si>
    <t xml:space="preserve"> Эстакада 1. Общестроительные работы</t>
  </si>
  <si>
    <t>Основание: 5241-КС л.л.1-4; 5,6</t>
  </si>
  <si>
    <t>___________________________99,134</t>
  </si>
  <si>
    <t>___________________________3,217</t>
  </si>
  <si>
    <t>_______________________________________________________________________________________________334,54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</si>
  <si>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</si>
  <si>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_______________________________________________________________________________________________47,41</t>
  </si>
  <si>
    <t>Составлена в ценах 2001г.</t>
  </si>
  <si>
    <r>
      <t>Разработка грунта в котлованах объемом до 500 м3 экскаваторами с ковшом вместимостью 0,25 м3, группа грунтов: 3 в отвал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(141 руб.): 95% от ФОТ (148 руб.)
СП (74 руб.): 50% от ФОТ (148 руб.)</t>
    </r>
  </si>
  <si>
    <r>
      <t>Разработка грунта с погрузкой на автомобили-самосвалы в котлованах объемом до 500 м3 экскаваторами с ковшом вместимостью 0,25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(26 руб.): 95% от ФОТ (27 руб.)
СП (14 руб.): 50% от ФОТ (27 руб.)</t>
    </r>
  </si>
  <si>
    <r>
      <t>Доработка грунта вручную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(157 руб.): 80% от ФОТ (196 руб.)
СП (88 руб.): 45% от ФОТ (196 руб.)</t>
    </r>
  </si>
  <si>
    <t>ФЕР01-01-006-05</t>
  </si>
  <si>
    <r>
      <t>Выброс грунта, доработанного вручную,экскаватором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 руб.): 95% от ФОТ (4 руб.)
СП (2 руб.): 50% от ФОТ (4 руб.)</t>
    </r>
  </si>
  <si>
    <r>
      <t>Засыпка траншей и котлованов с перемещением грунта до 5 м бульдозерами мощностью: 96 кВт (130 л.с.),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(15 руб.): 95% от ФОТ (16 руб.)
СП (8 руб.): 50% от ФОТ (16 руб.)</t>
    </r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</si>
  <si>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(240 руб.): 95% от ФОТ (253 руб.)
СП (127 руб.): 50% от ФОТ (253 руб.)</t>
    </r>
  </si>
  <si>
    <r>
      <t>Устройство бетонной подготовки, бетон кл.В7,5</t>
    </r>
    <r>
      <rPr>
        <i/>
        <sz val="7"/>
        <rFont val="Times New Roman"/>
        <family val="1"/>
        <charset val="204"/>
      </rPr>
      <t xml:space="preserve">
60 161,94 = 58 585,02 + 102 x (535,46 - 520,00)
Территориальная поправка к базе 2001г ОЗП=0,898; ЭМ=1,114; ЗПМ=0,898; МАТ=1,201
НР (26 руб.): 105% от ФОТ (25 руб.)
СП (16 руб.): 65% от ФОТ (25 руб.)</t>
    </r>
  </si>
  <si>
    <t>102
1,734</t>
  </si>
  <si>
    <r>
      <t>Устройство железобетонных фундаментов общего назначения объемом: до 25 м3</t>
    </r>
    <r>
      <rPr>
        <i/>
        <sz val="7"/>
        <rFont val="Times New Roman"/>
        <family val="1"/>
        <charset val="204"/>
      </rPr>
      <t xml:space="preserve">
68 871,73 = 83 944,23 - 1,5 x 5 650,00 + 101,5 x (600,00 - 665,00)
Территориальная поправка к базе 2001г ОЗП=0,898; ЭМ=1,114; ЗПМ=0,898; МАТ=1,201
НР (805 руб.): 105% от ФОТ (767 руб.)
СП (499 руб.): 65% от ФОТ (767 руб.)</t>
    </r>
  </si>
  <si>
    <t>1. 204-0100</t>
  </si>
  <si>
    <t>Горячекатаная арматурная сталь класса А-I, А-II, А-III</t>
  </si>
  <si>
    <t>1,5
0,411</t>
  </si>
  <si>
    <t>2. 401-0065</t>
  </si>
  <si>
    <t>101,5
27,81</t>
  </si>
  <si>
    <t>3. 401-0066</t>
  </si>
  <si>
    <r>
      <t>Установка закладных деталей весом: до 20 кг МИ4-33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 руб.): 105% от ФОТ (7 руб.)
СП (5 руб.): 65% от ФОТ (7 руб.)</t>
    </r>
  </si>
  <si>
    <r>
      <t>Установка анкерных болтов: при бетонировании со связями из арматуры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(151 руб.): 105% от ФОТ (144 руб.)
СП (94 руб.): 65% от ФОТ (144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</si>
  <si>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(135 руб.): 122% от ФОТ (111 руб.)
СП (89 руб.): 80% от ФОТ (111 руб.)</t>
    </r>
  </si>
  <si>
    <r>
      <t>Устройство подливки толщиной 20 мм (требуется 50мм)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(28 руб.): 105% от ФОТ (27 руб.)
СП (18 руб.): 65% от ФОТ (27 руб.)</t>
    </r>
  </si>
  <si>
    <r>
      <t>На каждые 10 мм изменения толщины добавлять или исключать к расценке 06-01-013-01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ПЗ=3 (ОЗП=3; ЭМ=3 к расх.; ЗПМ=3; МАТ=3 к расх.; ТЗ=3; ТЗМ=3)
НР (24 руб.): 105% от ФОТ (23 руб.)
СП (15 руб.): 65% от ФОТ (23 руб.)</t>
    </r>
  </si>
  <si>
    <t>ФССЦ-201-0758</t>
  </si>
  <si>
    <r>
      <t>Стоимость м/к стоек, средняя масса сборочной единицы свыше 1 до 3т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</si>
  <si>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Монтаж балки эстакады БЭ1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(423 руб.): 90% от ФОТ (470 руб.)
СП (400 руб.): 85% от ФОТ (470 руб.)</t>
    </r>
  </si>
  <si>
    <r>
      <t>Монтаж стремянки  СГ-70 с ограждением ОГС-48,4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(107 руб.): 90% от ФОТ (119 руб.)
СП (101 руб.): 85% от ФОТ (119 руб.)</t>
    </r>
  </si>
  <si>
    <t>Н, Уд</t>
  </si>
  <si>
    <t>1. 201-9002</t>
  </si>
  <si>
    <t>Конструкции стальные</t>
  </si>
  <si>
    <t>1
0,348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</si>
  <si>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(483 руб.): 90% от ФОТ (537 руб.)
СП (456 руб.): 85% от ФОТ (537 руб.)</t>
    </r>
  </si>
  <si>
    <r>
      <t>Стоимость м/к стремянки и ограждений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</si>
  <si>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Стоимость м/к площадки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</si>
  <si>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(99 руб.): 90% от ФОТ (110 руб.)
СП (77 руб.): 70% от ФОТ (110 руб.)</t>
    </r>
  </si>
  <si>
    <t>Составил: ___________________________Ильина</t>
  </si>
  <si>
    <t>ОАО "Приаргунское производственное горно-химическое объединение" Рудник №8</t>
  </si>
  <si>
    <t>ЛОКАЛЬНЫЙ СМЕТНЫЙ РАСЧЕТ № 5241 СМ-1 доп1 ЛС-1</t>
  </si>
  <si>
    <t>Трубороводы и арматура. Соединительные трубопроводы от насосной 2 подъема до площадки ствола 14В.</t>
  </si>
  <si>
    <t>Основание: 5241-ТС.С</t>
  </si>
  <si>
    <t>___________________________19,684</t>
  </si>
  <si>
    <t>___________________________3,262</t>
  </si>
  <si>
    <t>_______________________________________________________________________________________________425,81</t>
  </si>
  <si>
    <t>Составлена в  ценах  2001г.</t>
  </si>
  <si>
    <t xml:space="preserve">                           Раздел 1. Водопровод</t>
  </si>
  <si>
    <r>
      <t>Промывка с дезинфекцией трубопроводов диаметром: 250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(7441 руб.): 130% от ПЗ (5724 руб.)
СП (2059 руб.): 89% от ФОТ (2313 руб.)</t>
    </r>
  </si>
  <si>
    <r>
      <t>Промывка с дезинфекцией трубопроводов диаметром: 150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(2023 руб.): 130% от ПЗ (1556 руб.)
СП (832 руб.): 89% от ФОТ (935 руб.)</t>
    </r>
  </si>
  <si>
    <t>ФЕР22-06-001-02</t>
  </si>
  <si>
    <r>
      <t>Промывка с дезинфекцией трубопроводов диаметром: 75-80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 руб.): 130% от ПЗ (1 руб.)
СП (1 руб.): 89% от ФОТ (1 руб.)</t>
    </r>
  </si>
  <si>
    <t>ФЕР22-06-001-01</t>
  </si>
  <si>
    <r>
      <t>Промывка с дезинфекцией трубопроводов диаметром: 50-65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(20 руб.): 130% от ПЗ (15 руб.)
СП (12 руб.): 89% от ФОТ (13 руб.)</t>
    </r>
  </si>
  <si>
    <t>Итоги по разделу 1 Водопровод :</t>
  </si>
  <si>
    <t xml:space="preserve">  Наружные сети водопровода, канализации, теплоснабжения, газопровода</t>
  </si>
  <si>
    <t xml:space="preserve">  Итого по разделу 1 Водопровод</t>
  </si>
  <si>
    <t>Оборудование</t>
  </si>
  <si>
    <t>Вахтовые затраты 10%</t>
  </si>
  <si>
    <t>НДС 18%</t>
  </si>
  <si>
    <t>Неподвижные и скользящие опоры, Общестроительные работы</t>
  </si>
  <si>
    <t>Эстакада 1. Строительные работы</t>
  </si>
  <si>
    <t>Приложение №1 к Методике</t>
  </si>
  <si>
    <t>Таблица 1</t>
  </si>
  <si>
    <t>Определение начальной (максимальной) цены договора генерального подряда</t>
  </si>
  <si>
    <r>
      <t>(подряда) на период строительства _</t>
    </r>
    <r>
      <rPr>
        <u/>
        <sz val="10"/>
        <rFont val="Arial Cyr"/>
        <charset val="204"/>
      </rPr>
      <t>2011-2012 гг</t>
    </r>
    <r>
      <rPr>
        <sz val="10"/>
        <rFont val="Arial Cyr"/>
        <charset val="204"/>
      </rPr>
      <t>___</t>
    </r>
  </si>
  <si>
    <t>руб.</t>
  </si>
  <si>
    <t>Наименование услуг и работ (затрат)</t>
  </si>
  <si>
    <t xml:space="preserve">Итого </t>
  </si>
  <si>
    <t>Непредвиденные затраты 3%</t>
  </si>
  <si>
    <r>
      <t>Сметная стоимость строительства в базисном уровне цен _</t>
    </r>
    <r>
      <rPr>
        <u/>
        <sz val="10"/>
        <rFont val="Arial Cyr"/>
        <charset val="204"/>
      </rPr>
      <t>2001 г_</t>
    </r>
  </si>
  <si>
    <r>
      <t>Сметная стоимость строительства в текущем  уровне цен</t>
    </r>
    <r>
      <rPr>
        <u/>
        <sz val="10"/>
        <rFont val="Arial Cyr"/>
        <charset val="204"/>
      </rPr>
      <t xml:space="preserve"> _II кв. 2009 г</t>
    </r>
    <r>
      <rPr>
        <sz val="10"/>
        <rFont val="Arial Cyr"/>
        <charset val="204"/>
      </rPr>
      <t>_            (по утверждению СЗ, ССР)</t>
    </r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</si>
  <si>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</si>
  <si>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       цена</t>
  </si>
  <si>
    <t xml:space="preserve">Соединительные трубопроводы от насосной станции 2 подъема до площадки ствола 14В </t>
  </si>
  <si>
    <t xml:space="preserve">Трубопроводы и арматура Соединительные трубопроводы от насосной станции 2 подъема до площадки ствола </t>
  </si>
  <si>
    <t>Итого:</t>
  </si>
  <si>
    <t>Всего:</t>
  </si>
  <si>
    <t>Таблица 2</t>
  </si>
  <si>
    <t>Сводный сметный расчет начальной (максимальной) цены</t>
  </si>
  <si>
    <t>руб</t>
  </si>
  <si>
    <t>Наименование глав ССР, объектных сметных расчетов, локальных сметных расчетов; видов прочих работ</t>
  </si>
  <si>
    <r>
      <t xml:space="preserve">Сметная стоимость в базисных ценах  2001 г на </t>
    </r>
    <r>
      <rPr>
        <u/>
        <sz val="10"/>
        <rFont val="Arial Cyr"/>
        <charset val="204"/>
      </rPr>
      <t xml:space="preserve"> 4 кв. 2010 г</t>
    </r>
  </si>
  <si>
    <t>Текущая сметная стоимость на момент определения начальной (максимальной) цены</t>
  </si>
  <si>
    <t>№ обосновывающего расчета</t>
  </si>
  <si>
    <t>5241 СМ-1 ЛС-1</t>
  </si>
  <si>
    <t>5241 СМ-1 доп.1 ЛС-1</t>
  </si>
  <si>
    <t>5241 СМ-1 доп ЛС-2</t>
  </si>
  <si>
    <t>5241 СМ-1 ЛС-3</t>
  </si>
  <si>
    <t>на строительство</t>
  </si>
  <si>
    <t>Площадка ствола 14РЭШ. Тепловая насосная станция ТНС-15а</t>
  </si>
  <si>
    <t>ТНС-15а (строительный объем=805,86м3).Земляные работы, фундаменты, лоток.   164,37*0,75=123,28тыс. руб.</t>
  </si>
  <si>
    <t>Объект аналог ТНС-15 (строительный V=1114,64м3) ,смета 5129 СМ-2 с К=0,75 по строительному  объему</t>
  </si>
  <si>
    <t>Общестроительные работы 625,66*0,75=469,25тыс.руб.</t>
  </si>
  <si>
    <t>-"-,5129 СМ-3 ЛС-1</t>
  </si>
  <si>
    <t>Отопление, вентиляция, водопровод, канализация. строит. раб-18,00*0,75=13,5тыс. руб.; монт. работы-1,4 *1=1,4тыс. руб; обор. 0,73*1=0,73 тыс.руб.</t>
  </si>
  <si>
    <t>-"-,5129 СМ-3 ЛС-2. Монт. работы и обор. с К=1</t>
  </si>
  <si>
    <t>Электроосвещение и заземление. строит. раб.-2,03*0,75=1,52 тыс.руб.; монт. работы-37,95*0,75=28,46тыс.руб.</t>
  </si>
  <si>
    <t>-"-,5129 СМ-3 ЛС-3</t>
  </si>
  <si>
    <t>Электрооборудование. Стоит. работы-18,4*0,75=13,8тыс. руб.; монт. работы 91,74*0,75=68,81тыс. руб.; оборуд. 45,83*1,16=53,16 тыс. руб.</t>
  </si>
  <si>
    <t>-"-,5129 СМ-3 ЛС-4. Стоимость обор. с учетом замены щитов инд. изгот. на РУСМ принята с К=1,16</t>
  </si>
  <si>
    <t>Технологическое оборудование. Стоит. работы  24,94*1,15=28,68 тыс. руб.; Монтажные работы 181,61*1,06=192,51 тыс. руб.; Обор.735,233*1=735,233 тыс. руб.</t>
  </si>
  <si>
    <t>-"-,5129 СМ-3 ЛС-5, отд.1.Строит. раб. с К=1,15; монт. работы с К=1,06; обор. с К=1</t>
  </si>
  <si>
    <t>Форма № 3</t>
  </si>
  <si>
    <t>ОАО "Приаргунское производственное горно-химическое объединение". Рудник 8.</t>
  </si>
  <si>
    <t>ПРЕДВАРИТЕЛЬНЫЙ УКРУПНЕННЫЙ ОБЪЕКТНЫЙ СМЕТНЫЙ РАСЧЕТ №</t>
  </si>
  <si>
    <t>(объектная смета)</t>
  </si>
  <si>
    <t>(наименование объекта)</t>
  </si>
  <si>
    <t>Сметная стоимость 1730,33 / 1 865,28 тыс. руб.</t>
  </si>
  <si>
    <t>Составлена в ценах 2001 г.</t>
  </si>
  <si>
    <t>Номера сметных расчетов (смет)</t>
  </si>
  <si>
    <t>Наименование работ и затрат</t>
  </si>
  <si>
    <t>Сметная стоимость, руб.</t>
  </si>
  <si>
    <t>Средства на оплату труда, руб.</t>
  </si>
  <si>
    <t>Показатели единичной стоимости</t>
  </si>
  <si>
    <t>строительных работ</t>
  </si>
  <si>
    <t>монтажных работ</t>
  </si>
  <si>
    <t>оборудования, мебели, инвентаря</t>
  </si>
  <si>
    <t>прочих</t>
  </si>
  <si>
    <t>всего</t>
  </si>
  <si>
    <t>Локальные сметные расчеты</t>
  </si>
  <si>
    <t>-"-,5129 СМ-3 ЛС-4.Стоимость обор. с учетом замены щитов инд. изгот. на РУСМ принята с К=1,16</t>
  </si>
  <si>
    <t>Итого по разделу "Локальные сметные расчеты"</t>
  </si>
  <si>
    <t>Временные здания и сооружения</t>
  </si>
  <si>
    <t>ГСН-81-05-01-2001 п.1.5.1</t>
  </si>
  <si>
    <t>Временные здания и сооружения - 4,5%х0,8=3,6%</t>
  </si>
  <si>
    <t>Итого с учетом раздела "Временные здания и сооружения"</t>
  </si>
  <si>
    <t>Зимние удорожания</t>
  </si>
  <si>
    <t>ГСН-81-05-02-2007 п.1.3</t>
  </si>
  <si>
    <t>Производство работ в зимнее время - 6,3%х1,05=6,615%</t>
  </si>
  <si>
    <t>Итого с учетом раздела "Зимние удорожания"</t>
  </si>
  <si>
    <t>Непредвиденные затраты</t>
  </si>
  <si>
    <t>МДС 81-35.2004 п.4.96</t>
  </si>
  <si>
    <t>Непредвиденные затраты - 2%</t>
  </si>
  <si>
    <t>Всего по объектной смете</t>
  </si>
  <si>
    <t>Главный инженер проекта: ___________________________Л.И. Гладкова</t>
  </si>
  <si>
    <t>Составил: ___________________________Т.Г.Бакулина</t>
  </si>
  <si>
    <t>Сметная стоимость СМР в базовых ценах 2001 г</t>
  </si>
  <si>
    <t>Всего СМР в базовых ценах</t>
  </si>
  <si>
    <t>Всего оборудование в базовых ценах</t>
  </si>
  <si>
    <t>Сметная стоимость СМР в базовых ценах с времен зд и сооруж (4,5%)</t>
  </si>
  <si>
    <t>Сметная стоимость СМР в базовых ценах с времен зд и сооруж и зим удорож. (6,615%)</t>
  </si>
  <si>
    <t>Перевозка рабочих  2,5%</t>
  </si>
  <si>
    <t>Технологическое оборудование. Строит. работы  24,94*1,15=28,68 тыс. руб.; Монтажные работы 181,61*1,06=192,51 тыс. руб.; Обор.735,233*1=735,233 тыс. руб.</t>
  </si>
  <si>
    <t>Площадка ствола 14РЭШ. Тепловая насосная станция ТНС-15а по аналогам</t>
  </si>
  <si>
    <t>Рудник 8 Соединительные трубопроводы от насосной станции 2 подъема до площадки ствола 14В и строительство насосной станции ТНС-15а (по аналоговым расчетам)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</si>
</sst>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3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</font>
    <font>
      <u/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0" fillId="0" borderId="0"/>
    <xf numFmtId="0" fontId="21" fillId="0" borderId="0"/>
    <xf numFmtId="43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5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3" fillId="0" borderId="0"/>
  </cellStyleXfs>
  <cellXfs count="1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7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left" vertical="top"/>
    </xf>
    <xf numFmtId="0" fontId="20" fillId="0" borderId="0" xfId="1"/>
    <xf numFmtId="0" fontId="20" fillId="0" borderId="1" xfId="1" applyBorder="1"/>
    <xf numFmtId="0" fontId="21" fillId="0" borderId="0" xfId="2"/>
    <xf numFmtId="0" fontId="20" fillId="0" borderId="0" xfId="1" applyAlignment="1">
      <alignment horizontal="right"/>
    </xf>
    <xf numFmtId="0" fontId="21" fillId="0" borderId="1" xfId="2" applyBorder="1" applyAlignment="1">
      <alignment horizontal="center" vertical="center" wrapText="1"/>
    </xf>
    <xf numFmtId="0" fontId="20" fillId="0" borderId="1" xfId="1" applyBorder="1" applyAlignment="1">
      <alignment horizontal="center" vertical="center" wrapText="1"/>
    </xf>
    <xf numFmtId="0" fontId="20" fillId="0" borderId="1" xfId="1" applyBorder="1" applyAlignment="1">
      <alignment horizontal="center"/>
    </xf>
    <xf numFmtId="0" fontId="20" fillId="2" borderId="1" xfId="1" applyFill="1" applyBorder="1"/>
    <xf numFmtId="0" fontId="23" fillId="0" borderId="1" xfId="2" applyFont="1" applyBorder="1"/>
    <xf numFmtId="0" fontId="23" fillId="0" borderId="1" xfId="2" applyFont="1" applyBorder="1" applyAlignment="1">
      <alignment wrapText="1"/>
    </xf>
    <xf numFmtId="0" fontId="23" fillId="0" borderId="1" xfId="0" applyFont="1" applyBorder="1" applyAlignment="1">
      <alignment horizontal="left" vertical="top" wrapText="1"/>
    </xf>
    <xf numFmtId="49" fontId="23" fillId="0" borderId="1" xfId="0" applyNumberFormat="1" applyFont="1" applyBorder="1" applyAlignment="1">
      <alignment horizontal="left" vertical="top" wrapText="1"/>
    </xf>
    <xf numFmtId="0" fontId="23" fillId="0" borderId="0" xfId="0" applyFont="1"/>
    <xf numFmtId="49" fontId="23" fillId="0" borderId="0" xfId="0" applyNumberFormat="1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top"/>
    </xf>
    <xf numFmtId="0" fontId="23" fillId="0" borderId="2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right" vertical="top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3" fillId="0" borderId="6" xfId="0" applyFont="1" applyBorder="1" applyAlignment="1">
      <alignment horizontal="center"/>
    </xf>
    <xf numFmtId="49" fontId="23" fillId="0" borderId="6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0" fontId="23" fillId="0" borderId="1" xfId="0" applyFont="1" applyBorder="1"/>
    <xf numFmtId="49" fontId="23" fillId="0" borderId="1" xfId="0" applyNumberFormat="1" applyFont="1" applyBorder="1" applyAlignment="1">
      <alignment horizontal="left" vertical="top"/>
    </xf>
    <xf numFmtId="43" fontId="0" fillId="0" borderId="4" xfId="7" applyFont="1" applyBorder="1" applyAlignment="1">
      <alignment horizontal="right" wrapText="1"/>
    </xf>
    <xf numFmtId="0" fontId="20" fillId="0" borderId="1" xfId="1" applyBorder="1" applyAlignment="1">
      <alignment horizontal="left" wrapText="1"/>
    </xf>
    <xf numFmtId="0" fontId="21" fillId="0" borderId="1" xfId="2" applyBorder="1" applyAlignment="1">
      <alignment horizontal="left" wrapText="1"/>
    </xf>
    <xf numFmtId="0" fontId="24" fillId="2" borderId="5" xfId="2" applyFont="1" applyFill="1" applyBorder="1" applyAlignment="1">
      <alignment horizontal="left" wrapText="1"/>
    </xf>
    <xf numFmtId="43" fontId="0" fillId="2" borderId="4" xfId="7" applyFont="1" applyFill="1" applyBorder="1" applyAlignment="1">
      <alignment horizontal="right" wrapText="1"/>
    </xf>
    <xf numFmtId="0" fontId="19" fillId="0" borderId="1" xfId="1" applyFont="1" applyBorder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3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horizontal="center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5" fillId="0" borderId="1" xfId="0" applyFont="1" applyBorder="1" applyAlignment="1">
      <alignment horizontal="left" wrapText="1"/>
    </xf>
    <xf numFmtId="49" fontId="23" fillId="0" borderId="1" xfId="0" applyNumberFormat="1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49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0" fillId="0" borderId="0" xfId="1" applyAlignment="1">
      <alignment horizontal="center"/>
    </xf>
    <xf numFmtId="0" fontId="22" fillId="0" borderId="0" xfId="1" applyFont="1" applyAlignment="1">
      <alignment horizontal="center" wrapText="1"/>
    </xf>
  </cellXfs>
  <cellStyles count="10">
    <cellStyle name="Обычный" xfId="0" builtinId="0"/>
    <cellStyle name="Обычный 2" xfId="1"/>
    <cellStyle name="Обычный 2 2 2" xfId="8"/>
    <cellStyle name="Обычный 2 4" xfId="9"/>
    <cellStyle name="Обычный 3" xfId="2"/>
    <cellStyle name="Обычный 3 2" xfId="5"/>
    <cellStyle name="Процентный 2" xfId="6"/>
    <cellStyle name="Финансовый" xfId="7" builtinId="3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opLeftCell="A79" zoomScaleNormal="75" zoomScaleSheetLayoutView="75" workbookViewId="0">
      <selection activeCell="D14" sqref="D14:L1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 t="s">
        <v>17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 t="s">
        <v>21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/>
      <c r="Q4" s="10"/>
      <c r="R4" s="16"/>
    </row>
    <row r="5" spans="1:18" outlineLevel="1">
      <c r="A5" s="20" t="s">
        <v>22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23</v>
      </c>
      <c r="O5" s="10"/>
      <c r="P5" s="10"/>
      <c r="Q5" s="10"/>
    </row>
    <row r="6" spans="1:18">
      <c r="A6" s="20"/>
      <c r="C6" s="18"/>
      <c r="D6" s="19"/>
      <c r="E6" s="17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8">
      <c r="A7" s="20"/>
      <c r="C7" s="18"/>
      <c r="D7" s="19"/>
      <c r="E7" s="17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8">
      <c r="A8" s="20"/>
      <c r="B8" s="55" t="s">
        <v>154</v>
      </c>
      <c r="C8" s="57"/>
      <c r="D8" s="57"/>
      <c r="E8" s="57"/>
      <c r="F8" s="57"/>
      <c r="G8" s="57"/>
      <c r="H8" s="57"/>
      <c r="I8" s="57"/>
      <c r="J8" s="23"/>
      <c r="K8" s="23"/>
      <c r="L8" s="23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4"/>
      <c r="F9" s="27"/>
      <c r="G9" s="27"/>
      <c r="H9" s="56" t="s">
        <v>0</v>
      </c>
      <c r="I9" s="56"/>
      <c r="J9" s="27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28" t="s">
        <v>158</v>
      </c>
      <c r="I11" s="28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18"/>
      <c r="D12" s="19"/>
      <c r="E12" s="22"/>
      <c r="F12" s="10"/>
      <c r="G12" s="10"/>
      <c r="H12" s="17" t="s">
        <v>1</v>
      </c>
      <c r="I12" s="17"/>
      <c r="J12" s="10"/>
      <c r="K12" s="10"/>
      <c r="L12" s="10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22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>
      <c r="A14" s="17"/>
      <c r="B14" s="20"/>
      <c r="C14" s="29"/>
      <c r="D14" s="118" t="s">
        <v>155</v>
      </c>
      <c r="E14" s="118"/>
      <c r="F14" s="118"/>
      <c r="G14" s="118"/>
      <c r="H14" s="118"/>
      <c r="I14" s="118"/>
      <c r="J14" s="118"/>
      <c r="K14" s="118"/>
      <c r="L14" s="118"/>
      <c r="M14" s="10"/>
      <c r="N14" s="10"/>
      <c r="O14" s="10"/>
      <c r="P14" s="10"/>
      <c r="Q14" s="10"/>
    </row>
    <row r="15" spans="1:18">
      <c r="A15" s="17"/>
      <c r="B15" s="20"/>
      <c r="C15" s="18"/>
      <c r="D15" s="19"/>
      <c r="E15" s="30"/>
      <c r="F15" s="25"/>
      <c r="G15" s="25"/>
      <c r="H15" s="26" t="s">
        <v>2</v>
      </c>
      <c r="I15" s="26"/>
      <c r="J15" s="25"/>
      <c r="K15" s="27"/>
      <c r="L15" s="10"/>
      <c r="M15" s="10"/>
      <c r="N15" s="10"/>
      <c r="O15" s="10"/>
      <c r="P15" s="10"/>
      <c r="Q15" s="10"/>
    </row>
    <row r="16" spans="1:18">
      <c r="A16" s="31"/>
      <c r="B16" s="32"/>
      <c r="C16" s="18"/>
      <c r="D16" s="19"/>
      <c r="E16" s="22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8" ht="14.25">
      <c r="A17" s="17"/>
      <c r="B17" s="20"/>
      <c r="C17" s="18"/>
      <c r="D17" s="12" t="s">
        <v>143</v>
      </c>
      <c r="E17" s="17"/>
      <c r="F17" s="10"/>
      <c r="G17" s="10"/>
      <c r="H17" s="10"/>
      <c r="I17" s="12"/>
      <c r="J17" s="12"/>
      <c r="K17" s="10"/>
      <c r="L17" s="10"/>
      <c r="M17" s="10"/>
      <c r="N17" s="10"/>
      <c r="O17" s="10"/>
      <c r="P17" s="10"/>
      <c r="Q17" s="10"/>
      <c r="R17" s="4"/>
    </row>
    <row r="18" spans="1:18">
      <c r="A18" s="17"/>
      <c r="B18" s="20"/>
      <c r="C18" s="18"/>
      <c r="D18" s="12" t="s">
        <v>153</v>
      </c>
      <c r="E18" s="17"/>
      <c r="F18" s="10"/>
      <c r="G18" s="10"/>
      <c r="H18" s="10"/>
      <c r="I18" s="12"/>
      <c r="J18" s="116" t="s">
        <v>144</v>
      </c>
      <c r="K18" s="117"/>
      <c r="L18" s="21" t="s">
        <v>145</v>
      </c>
      <c r="M18" s="10"/>
      <c r="N18" s="10"/>
      <c r="O18" s="10"/>
      <c r="P18" s="10"/>
      <c r="Q18" s="10"/>
    </row>
    <row r="19" spans="1:18">
      <c r="A19" s="17"/>
      <c r="B19" s="20"/>
      <c r="C19" s="18"/>
      <c r="D19" s="12" t="s">
        <v>149</v>
      </c>
      <c r="E19" s="17"/>
      <c r="F19" s="10"/>
      <c r="G19" s="10"/>
      <c r="H19" s="10"/>
      <c r="I19" s="12"/>
      <c r="J19" s="116" t="s">
        <v>146</v>
      </c>
      <c r="K19" s="117"/>
      <c r="L19" s="21" t="s">
        <v>145</v>
      </c>
      <c r="M19" s="10"/>
      <c r="N19" s="10"/>
      <c r="O19" s="10"/>
      <c r="P19" s="10"/>
      <c r="Q19" s="10"/>
    </row>
    <row r="20" spans="1:18" outlineLevel="1">
      <c r="A20" s="17"/>
      <c r="B20" s="20"/>
      <c r="C20" s="18"/>
      <c r="D20" s="12" t="s">
        <v>150</v>
      </c>
      <c r="E20" s="17"/>
      <c r="F20" s="10"/>
      <c r="G20" s="10"/>
      <c r="H20" s="10"/>
      <c r="I20" s="12"/>
      <c r="J20" s="116" t="s">
        <v>151</v>
      </c>
      <c r="K20" s="117"/>
      <c r="L20" s="21" t="s">
        <v>152</v>
      </c>
      <c r="M20" s="10"/>
      <c r="N20" s="10"/>
      <c r="O20" s="10"/>
      <c r="P20" s="10"/>
      <c r="Q20" s="10"/>
    </row>
    <row r="21" spans="1:18">
      <c r="A21" s="17"/>
      <c r="B21" s="20"/>
      <c r="C21" s="18"/>
      <c r="D21" s="34" t="s">
        <v>156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8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8" ht="18" customHeight="1">
      <c r="A24" s="125" t="s">
        <v>3</v>
      </c>
      <c r="B24" s="128" t="s">
        <v>10</v>
      </c>
      <c r="C24" s="125" t="s">
        <v>4</v>
      </c>
      <c r="D24" s="125" t="s">
        <v>5</v>
      </c>
      <c r="E24" s="125" t="s">
        <v>6</v>
      </c>
      <c r="F24" s="125" t="s">
        <v>19</v>
      </c>
      <c r="G24" s="126"/>
      <c r="H24" s="126"/>
      <c r="I24" s="126"/>
      <c r="J24" s="125" t="s">
        <v>20</v>
      </c>
      <c r="K24" s="126"/>
      <c r="L24" s="126"/>
      <c r="M24" s="126"/>
      <c r="N24" s="125" t="s">
        <v>12</v>
      </c>
      <c r="O24" s="125" t="s">
        <v>14</v>
      </c>
      <c r="P24" s="125" t="s">
        <v>13</v>
      </c>
      <c r="Q24" s="125" t="s">
        <v>15</v>
      </c>
    </row>
    <row r="25" spans="1:18" ht="15.75" customHeight="1">
      <c r="A25" s="126"/>
      <c r="B25" s="129"/>
      <c r="C25" s="127"/>
      <c r="D25" s="125"/>
      <c r="E25" s="126"/>
      <c r="F25" s="125" t="s">
        <v>7</v>
      </c>
      <c r="G25" s="125" t="s">
        <v>9</v>
      </c>
      <c r="H25" s="126"/>
      <c r="I25" s="126"/>
      <c r="J25" s="125" t="s">
        <v>7</v>
      </c>
      <c r="K25" s="125" t="s">
        <v>9</v>
      </c>
      <c r="L25" s="126"/>
      <c r="M25" s="126"/>
      <c r="N25" s="125"/>
      <c r="O25" s="125"/>
      <c r="P25" s="125"/>
      <c r="Q25" s="125"/>
    </row>
    <row r="26" spans="1:18" ht="15.75" customHeight="1">
      <c r="A26" s="126"/>
      <c r="B26" s="129"/>
      <c r="C26" s="127"/>
      <c r="D26" s="125"/>
      <c r="E26" s="126"/>
      <c r="F26" s="126"/>
      <c r="G26" s="1" t="s">
        <v>8</v>
      </c>
      <c r="H26" s="1" t="s">
        <v>16</v>
      </c>
      <c r="I26" s="1" t="s">
        <v>11</v>
      </c>
      <c r="J26" s="126"/>
      <c r="K26" s="1" t="s">
        <v>8</v>
      </c>
      <c r="L26" s="1" t="s">
        <v>16</v>
      </c>
      <c r="M26" s="1" t="s">
        <v>11</v>
      </c>
      <c r="N26" s="125"/>
      <c r="O26" s="125"/>
      <c r="P26" s="125"/>
      <c r="Q26" s="125"/>
    </row>
    <row r="27" spans="1:18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8" ht="19.149999999999999" customHeight="1">
      <c r="A28" s="130" t="s">
        <v>24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</row>
    <row r="29" spans="1:18" ht="84">
      <c r="A29" s="35">
        <v>1</v>
      </c>
      <c r="B29" s="36" t="s">
        <v>25</v>
      </c>
      <c r="C29" s="37" t="s">
        <v>27</v>
      </c>
      <c r="D29" s="38" t="s">
        <v>26</v>
      </c>
      <c r="E29" s="39">
        <v>5.8999999999999997E-2</v>
      </c>
      <c r="F29" s="40">
        <v>9870.2099999999991</v>
      </c>
      <c r="G29" s="40">
        <v>305.54000000000002</v>
      </c>
      <c r="H29" s="40">
        <v>9558.16</v>
      </c>
      <c r="I29" s="40">
        <v>1347.66</v>
      </c>
      <c r="J29" s="40">
        <v>582</v>
      </c>
      <c r="K29" s="40">
        <v>18</v>
      </c>
      <c r="L29" s="40">
        <v>564</v>
      </c>
      <c r="M29" s="40">
        <v>80</v>
      </c>
      <c r="N29" s="40">
        <v>43.62</v>
      </c>
      <c r="O29" s="40">
        <v>2.57</v>
      </c>
      <c r="P29" s="40">
        <v>125.48</v>
      </c>
      <c r="Q29" s="40">
        <v>7.4</v>
      </c>
    </row>
    <row r="30" spans="1:18" ht="84">
      <c r="A30" s="35">
        <v>2</v>
      </c>
      <c r="B30" s="36" t="s">
        <v>28</v>
      </c>
      <c r="C30" s="37" t="s">
        <v>29</v>
      </c>
      <c r="D30" s="38" t="s">
        <v>26</v>
      </c>
      <c r="E30" s="39">
        <v>0.14399999999999999</v>
      </c>
      <c r="F30" s="40">
        <v>6455.3</v>
      </c>
      <c r="G30" s="40">
        <v>123.98</v>
      </c>
      <c r="H30" s="40">
        <v>6331.32</v>
      </c>
      <c r="I30" s="40">
        <v>845.64</v>
      </c>
      <c r="J30" s="40">
        <v>930</v>
      </c>
      <c r="K30" s="40">
        <v>18</v>
      </c>
      <c r="L30" s="40">
        <v>912</v>
      </c>
      <c r="M30" s="40">
        <v>122</v>
      </c>
      <c r="N30" s="40">
        <v>17.7</v>
      </c>
      <c r="O30" s="40">
        <v>2.5499999999999998</v>
      </c>
      <c r="P30" s="40">
        <v>81.180000000000007</v>
      </c>
      <c r="Q30" s="40">
        <v>11.69</v>
      </c>
    </row>
    <row r="31" spans="1:18" ht="117">
      <c r="A31" s="35">
        <v>3</v>
      </c>
      <c r="B31" s="36" t="s">
        <v>30</v>
      </c>
      <c r="C31" s="37" t="s">
        <v>32</v>
      </c>
      <c r="D31" s="38" t="s">
        <v>31</v>
      </c>
      <c r="E31" s="39">
        <v>0.08</v>
      </c>
      <c r="F31" s="40">
        <v>3272.33</v>
      </c>
      <c r="G31" s="40">
        <v>3272.33</v>
      </c>
      <c r="H31" s="41"/>
      <c r="I31" s="41"/>
      <c r="J31" s="40">
        <v>262</v>
      </c>
      <c r="K31" s="40">
        <v>262</v>
      </c>
      <c r="L31" s="41"/>
      <c r="M31" s="41"/>
      <c r="N31" s="40">
        <v>427.2</v>
      </c>
      <c r="O31" s="40">
        <v>34.18</v>
      </c>
      <c r="P31" s="41"/>
      <c r="Q31" s="41"/>
    </row>
    <row r="32" spans="1:18" ht="60">
      <c r="A32" s="35">
        <v>4</v>
      </c>
      <c r="B32" s="36" t="s">
        <v>33</v>
      </c>
      <c r="C32" s="37" t="s">
        <v>34</v>
      </c>
      <c r="D32" s="38" t="s">
        <v>31</v>
      </c>
      <c r="E32" s="39">
        <v>0.08</v>
      </c>
      <c r="F32" s="40">
        <v>929.43</v>
      </c>
      <c r="G32" s="40">
        <v>929.43</v>
      </c>
      <c r="H32" s="41"/>
      <c r="I32" s="41"/>
      <c r="J32" s="40">
        <v>74</v>
      </c>
      <c r="K32" s="40">
        <v>74</v>
      </c>
      <c r="L32" s="41"/>
      <c r="M32" s="41"/>
      <c r="N32" s="40">
        <v>138</v>
      </c>
      <c r="O32" s="40">
        <v>11.04</v>
      </c>
      <c r="P32" s="41"/>
      <c r="Q32" s="41"/>
    </row>
    <row r="33" spans="1:17" ht="84">
      <c r="A33" s="35">
        <v>5</v>
      </c>
      <c r="B33" s="36" t="s">
        <v>35</v>
      </c>
      <c r="C33" s="37" t="s">
        <v>36</v>
      </c>
      <c r="D33" s="38" t="s">
        <v>26</v>
      </c>
      <c r="E33" s="39">
        <v>0.14399999999999999</v>
      </c>
      <c r="F33" s="40">
        <v>774.53</v>
      </c>
      <c r="G33" s="41"/>
      <c r="H33" s="40">
        <v>774.53</v>
      </c>
      <c r="I33" s="40">
        <v>95.43</v>
      </c>
      <c r="J33" s="40">
        <v>112</v>
      </c>
      <c r="K33" s="41"/>
      <c r="L33" s="40">
        <v>112</v>
      </c>
      <c r="M33" s="40">
        <v>14</v>
      </c>
      <c r="N33" s="41"/>
      <c r="O33" s="41"/>
      <c r="P33" s="40">
        <v>7.38</v>
      </c>
      <c r="Q33" s="40">
        <v>1.06</v>
      </c>
    </row>
    <row r="34" spans="1:17" ht="60">
      <c r="A34" s="35">
        <v>6</v>
      </c>
      <c r="B34" s="36" t="s">
        <v>37</v>
      </c>
      <c r="C34" s="37" t="s">
        <v>39</v>
      </c>
      <c r="D34" s="38" t="s">
        <v>38</v>
      </c>
      <c r="E34" s="39">
        <v>1.44</v>
      </c>
      <c r="F34" s="40">
        <v>527.9</v>
      </c>
      <c r="G34" s="40">
        <v>114.59</v>
      </c>
      <c r="H34" s="40">
        <v>413.31</v>
      </c>
      <c r="I34" s="40">
        <v>32.799999999999997</v>
      </c>
      <c r="J34" s="40">
        <v>760</v>
      </c>
      <c r="K34" s="40">
        <v>165</v>
      </c>
      <c r="L34" s="40">
        <v>595</v>
      </c>
      <c r="M34" s="40">
        <v>47</v>
      </c>
      <c r="N34" s="40">
        <v>14.96</v>
      </c>
      <c r="O34" s="40">
        <v>21.54</v>
      </c>
      <c r="P34" s="40">
        <v>3.63</v>
      </c>
      <c r="Q34" s="40">
        <v>5.23</v>
      </c>
    </row>
    <row r="35" spans="1:17" ht="84">
      <c r="A35" s="35">
        <v>7</v>
      </c>
      <c r="B35" s="36" t="s">
        <v>40</v>
      </c>
      <c r="C35" s="37" t="s">
        <v>42</v>
      </c>
      <c r="D35" s="38" t="s">
        <v>41</v>
      </c>
      <c r="E35" s="39">
        <v>106.2</v>
      </c>
      <c r="F35" s="40">
        <v>2.9</v>
      </c>
      <c r="G35" s="41"/>
      <c r="H35" s="40">
        <v>2.9</v>
      </c>
      <c r="I35" s="41"/>
      <c r="J35" s="40">
        <v>308</v>
      </c>
      <c r="K35" s="41"/>
      <c r="L35" s="40">
        <v>308</v>
      </c>
      <c r="M35" s="41"/>
      <c r="N35" s="41"/>
      <c r="O35" s="41"/>
      <c r="P35" s="41"/>
      <c r="Q35" s="41"/>
    </row>
    <row r="36" spans="1:17" ht="19.149999999999999" customHeight="1">
      <c r="A36" s="119" t="s">
        <v>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</row>
    <row r="37" spans="1:17" ht="69">
      <c r="A37" s="35">
        <v>8</v>
      </c>
      <c r="B37" s="36" t="s">
        <v>44</v>
      </c>
      <c r="C37" s="37" t="s">
        <v>46</v>
      </c>
      <c r="D37" s="38" t="s">
        <v>45</v>
      </c>
      <c r="E37" s="39">
        <v>10</v>
      </c>
      <c r="F37" s="40">
        <v>56.94</v>
      </c>
      <c r="G37" s="40">
        <v>16.87</v>
      </c>
      <c r="H37" s="40">
        <v>39.64</v>
      </c>
      <c r="I37" s="40">
        <v>2.73</v>
      </c>
      <c r="J37" s="40">
        <v>569</v>
      </c>
      <c r="K37" s="40">
        <v>169</v>
      </c>
      <c r="L37" s="40">
        <v>396</v>
      </c>
      <c r="M37" s="40">
        <v>27</v>
      </c>
      <c r="N37" s="40">
        <v>2.2999999999999998</v>
      </c>
      <c r="O37" s="40">
        <v>23</v>
      </c>
      <c r="P37" s="40">
        <v>0.28999999999999998</v>
      </c>
      <c r="Q37" s="40">
        <v>2.9</v>
      </c>
    </row>
    <row r="38" spans="1:17" ht="22.5" hidden="1" outlineLevel="1">
      <c r="A38" s="42" t="s">
        <v>47</v>
      </c>
      <c r="B38" s="43" t="s">
        <v>48</v>
      </c>
      <c r="C38" s="44" t="s">
        <v>49</v>
      </c>
      <c r="D38" s="42" t="s">
        <v>50</v>
      </c>
      <c r="E38" s="45" t="s">
        <v>51</v>
      </c>
      <c r="F38" s="46">
        <v>59.99</v>
      </c>
      <c r="G38" s="41"/>
      <c r="H38" s="41"/>
      <c r="I38" s="41"/>
      <c r="J38" s="46">
        <v>719.88</v>
      </c>
      <c r="K38" s="41"/>
      <c r="L38" s="41"/>
      <c r="M38" s="41"/>
      <c r="N38" s="41"/>
      <c r="O38" s="41"/>
      <c r="P38" s="41"/>
      <c r="Q38" s="41"/>
    </row>
    <row r="39" spans="1:17" ht="30" collapsed="1">
      <c r="A39" s="35">
        <v>9</v>
      </c>
      <c r="B39" s="36" t="s">
        <v>52</v>
      </c>
      <c r="C39" s="37" t="s">
        <v>53</v>
      </c>
      <c r="D39" s="38" t="s">
        <v>50</v>
      </c>
      <c r="E39" s="47">
        <v>12.4</v>
      </c>
      <c r="F39" s="40">
        <v>72.06</v>
      </c>
      <c r="G39" s="41"/>
      <c r="H39" s="41"/>
      <c r="I39" s="41"/>
      <c r="J39" s="40">
        <v>894</v>
      </c>
      <c r="K39" s="41"/>
      <c r="L39" s="41"/>
      <c r="M39" s="41"/>
      <c r="N39" s="41"/>
      <c r="O39" s="41"/>
      <c r="P39" s="41"/>
      <c r="Q39" s="41"/>
    </row>
    <row r="40" spans="1:17" ht="69">
      <c r="A40" s="35">
        <v>10</v>
      </c>
      <c r="B40" s="36" t="s">
        <v>54</v>
      </c>
      <c r="C40" s="37" t="s">
        <v>56</v>
      </c>
      <c r="D40" s="38" t="s">
        <v>55</v>
      </c>
      <c r="E40" s="39">
        <v>0.78249999999999997</v>
      </c>
      <c r="F40" s="40">
        <v>12004.82</v>
      </c>
      <c r="G40" s="40">
        <v>3352.44</v>
      </c>
      <c r="H40" s="40">
        <v>3950.36</v>
      </c>
      <c r="I40" s="40">
        <v>418.28</v>
      </c>
      <c r="J40" s="40">
        <v>9394</v>
      </c>
      <c r="K40" s="40">
        <v>2623</v>
      </c>
      <c r="L40" s="40">
        <v>3091</v>
      </c>
      <c r="M40" s="40">
        <v>327</v>
      </c>
      <c r="N40" s="40">
        <v>441.28</v>
      </c>
      <c r="O40" s="40">
        <v>345.3</v>
      </c>
      <c r="P40" s="40">
        <v>34.58</v>
      </c>
      <c r="Q40" s="40">
        <v>27.06</v>
      </c>
    </row>
    <row r="41" spans="1:17" ht="22.5" hidden="1" outlineLevel="1">
      <c r="A41" s="42" t="s">
        <v>47</v>
      </c>
      <c r="B41" s="43" t="s">
        <v>57</v>
      </c>
      <c r="C41" s="44" t="s">
        <v>58</v>
      </c>
      <c r="D41" s="42" t="s">
        <v>50</v>
      </c>
      <c r="E41" s="45" t="s">
        <v>59</v>
      </c>
      <c r="F41" s="46">
        <v>560</v>
      </c>
      <c r="G41" s="41"/>
      <c r="H41" s="41"/>
      <c r="I41" s="41"/>
      <c r="J41" s="46">
        <v>44693.599999999999</v>
      </c>
      <c r="K41" s="41"/>
      <c r="L41" s="41"/>
      <c r="M41" s="41"/>
      <c r="N41" s="41"/>
      <c r="O41" s="41"/>
      <c r="P41" s="41"/>
      <c r="Q41" s="41"/>
    </row>
    <row r="42" spans="1:17" ht="30" collapsed="1">
      <c r="A42" s="35">
        <v>11</v>
      </c>
      <c r="B42" s="36" t="s">
        <v>60</v>
      </c>
      <c r="C42" s="37" t="s">
        <v>61</v>
      </c>
      <c r="D42" s="38" t="s">
        <v>50</v>
      </c>
      <c r="E42" s="47">
        <v>79.814999999999998</v>
      </c>
      <c r="F42" s="40">
        <v>696.58</v>
      </c>
      <c r="G42" s="41"/>
      <c r="H42" s="41"/>
      <c r="I42" s="41"/>
      <c r="J42" s="40">
        <v>55598</v>
      </c>
      <c r="K42" s="41"/>
      <c r="L42" s="41"/>
      <c r="M42" s="41"/>
      <c r="N42" s="41"/>
      <c r="O42" s="41"/>
      <c r="P42" s="41"/>
      <c r="Q42" s="41"/>
    </row>
    <row r="43" spans="1:17" ht="81">
      <c r="A43" s="35">
        <v>12</v>
      </c>
      <c r="B43" s="36" t="s">
        <v>62</v>
      </c>
      <c r="C43" s="37" t="s">
        <v>63</v>
      </c>
      <c r="D43" s="38" t="s">
        <v>55</v>
      </c>
      <c r="E43" s="39">
        <v>4.7500000000000001E-2</v>
      </c>
      <c r="F43" s="40">
        <v>90994.98</v>
      </c>
      <c r="G43" s="40">
        <v>3446.04</v>
      </c>
      <c r="H43" s="40">
        <v>2820.01</v>
      </c>
      <c r="I43" s="40">
        <v>289.61</v>
      </c>
      <c r="J43" s="40">
        <v>4322</v>
      </c>
      <c r="K43" s="40">
        <v>164</v>
      </c>
      <c r="L43" s="40">
        <v>134</v>
      </c>
      <c r="M43" s="40">
        <v>14</v>
      </c>
      <c r="N43" s="40">
        <v>453.6</v>
      </c>
      <c r="O43" s="40">
        <v>21.55</v>
      </c>
      <c r="P43" s="40">
        <v>23.96</v>
      </c>
      <c r="Q43" s="40">
        <v>1.1399999999999999</v>
      </c>
    </row>
    <row r="44" spans="1:17" ht="22.5" hidden="1" outlineLevel="1">
      <c r="A44" s="42" t="s">
        <v>64</v>
      </c>
      <c r="B44" s="48" t="s">
        <v>65</v>
      </c>
      <c r="C44" s="49" t="s">
        <v>66</v>
      </c>
      <c r="D44" s="50" t="s">
        <v>50</v>
      </c>
      <c r="E44" s="51" t="s">
        <v>67</v>
      </c>
      <c r="F44" s="52">
        <v>600</v>
      </c>
      <c r="G44" s="41"/>
      <c r="H44" s="41"/>
      <c r="I44" s="41"/>
      <c r="J44" s="52">
        <v>2892.6</v>
      </c>
      <c r="K44" s="41"/>
      <c r="L44" s="41"/>
      <c r="M44" s="41"/>
      <c r="N44" s="41"/>
      <c r="O44" s="41"/>
      <c r="P44" s="41"/>
      <c r="Q44" s="41"/>
    </row>
    <row r="45" spans="1:17" ht="22.5" hidden="1" outlineLevel="1">
      <c r="A45" s="42" t="s">
        <v>47</v>
      </c>
      <c r="B45" s="43" t="s">
        <v>68</v>
      </c>
      <c r="C45" s="44" t="s">
        <v>69</v>
      </c>
      <c r="D45" s="42" t="s">
        <v>50</v>
      </c>
      <c r="E45" s="45" t="s">
        <v>67</v>
      </c>
      <c r="F45" s="46">
        <v>665</v>
      </c>
      <c r="G45" s="41"/>
      <c r="H45" s="41"/>
      <c r="I45" s="41"/>
      <c r="J45" s="46">
        <v>3205.97</v>
      </c>
      <c r="K45" s="41"/>
      <c r="L45" s="41"/>
      <c r="M45" s="41"/>
      <c r="N45" s="41"/>
      <c r="O45" s="41"/>
      <c r="P45" s="41"/>
      <c r="Q45" s="41"/>
    </row>
    <row r="46" spans="1:17" ht="54" collapsed="1">
      <c r="A46" s="35">
        <v>13</v>
      </c>
      <c r="B46" s="36" t="s">
        <v>70</v>
      </c>
      <c r="C46" s="37" t="s">
        <v>72</v>
      </c>
      <c r="D46" s="38" t="s">
        <v>71</v>
      </c>
      <c r="E46" s="39">
        <v>3.6999999999999998E-2</v>
      </c>
      <c r="F46" s="40">
        <v>9604.67</v>
      </c>
      <c r="G46" s="41"/>
      <c r="H46" s="41"/>
      <c r="I46" s="41"/>
      <c r="J46" s="40">
        <v>355</v>
      </c>
      <c r="K46" s="41"/>
      <c r="L46" s="41"/>
      <c r="M46" s="41"/>
      <c r="N46" s="41"/>
      <c r="O46" s="41"/>
      <c r="P46" s="41"/>
      <c r="Q46" s="41"/>
    </row>
    <row r="47" spans="1:17" ht="60">
      <c r="A47" s="35">
        <v>14</v>
      </c>
      <c r="B47" s="36" t="s">
        <v>73</v>
      </c>
      <c r="C47" s="37" t="s">
        <v>75</v>
      </c>
      <c r="D47" s="38" t="s">
        <v>74</v>
      </c>
      <c r="E47" s="39">
        <v>2.4569999999999999</v>
      </c>
      <c r="F47" s="40">
        <v>10624.24</v>
      </c>
      <c r="G47" s="40">
        <v>400.23</v>
      </c>
      <c r="H47" s="40">
        <v>553.29999999999995</v>
      </c>
      <c r="I47" s="40">
        <v>21.22</v>
      </c>
      <c r="J47" s="40">
        <v>26104</v>
      </c>
      <c r="K47" s="40">
        <v>983</v>
      </c>
      <c r="L47" s="40">
        <v>1359</v>
      </c>
      <c r="M47" s="40">
        <v>52</v>
      </c>
      <c r="N47" s="40">
        <v>46.33</v>
      </c>
      <c r="O47" s="40">
        <v>113.83</v>
      </c>
      <c r="P47" s="40">
        <v>1.75</v>
      </c>
      <c r="Q47" s="40">
        <v>4.3</v>
      </c>
    </row>
    <row r="48" spans="1:17" ht="60">
      <c r="A48" s="35">
        <v>15</v>
      </c>
      <c r="B48" s="36" t="s">
        <v>76</v>
      </c>
      <c r="C48" s="37" t="s">
        <v>77</v>
      </c>
      <c r="D48" s="38" t="s">
        <v>74</v>
      </c>
      <c r="E48" s="39">
        <v>0.16200000000000001</v>
      </c>
      <c r="F48" s="40">
        <v>9963.73</v>
      </c>
      <c r="G48" s="40">
        <v>1757.83</v>
      </c>
      <c r="H48" s="40">
        <v>39.1</v>
      </c>
      <c r="I48" s="40">
        <v>1.82</v>
      </c>
      <c r="J48" s="40">
        <v>1614</v>
      </c>
      <c r="K48" s="40">
        <v>285</v>
      </c>
      <c r="L48" s="40">
        <v>6</v>
      </c>
      <c r="M48" s="41"/>
      <c r="N48" s="40">
        <v>215.82</v>
      </c>
      <c r="O48" s="40">
        <v>34.96</v>
      </c>
      <c r="P48" s="40">
        <v>0.15</v>
      </c>
      <c r="Q48" s="40">
        <v>0.02</v>
      </c>
    </row>
    <row r="49" spans="1:17" ht="60">
      <c r="A49" s="35">
        <v>16</v>
      </c>
      <c r="B49" s="36" t="s">
        <v>78</v>
      </c>
      <c r="C49" s="37" t="s">
        <v>79</v>
      </c>
      <c r="D49" s="38" t="s">
        <v>74</v>
      </c>
      <c r="E49" s="39">
        <v>0.77639999999999998</v>
      </c>
      <c r="F49" s="40">
        <v>8720.82</v>
      </c>
      <c r="G49" s="40">
        <v>514.91999999999996</v>
      </c>
      <c r="H49" s="40">
        <v>39.1</v>
      </c>
      <c r="I49" s="40">
        <v>1.82</v>
      </c>
      <c r="J49" s="40">
        <v>6771</v>
      </c>
      <c r="K49" s="40">
        <v>400</v>
      </c>
      <c r="L49" s="40">
        <v>30</v>
      </c>
      <c r="M49" s="40">
        <v>1</v>
      </c>
      <c r="N49" s="40">
        <v>63.22</v>
      </c>
      <c r="O49" s="40">
        <v>49.08</v>
      </c>
      <c r="P49" s="40">
        <v>0.15</v>
      </c>
      <c r="Q49" s="40">
        <v>0.12</v>
      </c>
    </row>
    <row r="50" spans="1:17" ht="72">
      <c r="A50" s="35">
        <v>17</v>
      </c>
      <c r="B50" s="36" t="s">
        <v>80</v>
      </c>
      <c r="C50" s="37" t="s">
        <v>82</v>
      </c>
      <c r="D50" s="38" t="s">
        <v>81</v>
      </c>
      <c r="E50" s="39">
        <v>1.24</v>
      </c>
      <c r="F50" s="40">
        <v>304.75</v>
      </c>
      <c r="G50" s="40">
        <v>50.78</v>
      </c>
      <c r="H50" s="40">
        <v>10.51</v>
      </c>
      <c r="I50" s="40">
        <v>0.09</v>
      </c>
      <c r="J50" s="40">
        <v>378</v>
      </c>
      <c r="K50" s="40">
        <v>63</v>
      </c>
      <c r="L50" s="40">
        <v>13</v>
      </c>
      <c r="M50" s="41"/>
      <c r="N50" s="40">
        <v>5.31</v>
      </c>
      <c r="O50" s="40">
        <v>6.58</v>
      </c>
      <c r="P50" s="40">
        <v>0.01</v>
      </c>
      <c r="Q50" s="40">
        <v>0.01</v>
      </c>
    </row>
    <row r="51" spans="1:17" ht="60">
      <c r="A51" s="35">
        <v>18</v>
      </c>
      <c r="B51" s="36" t="s">
        <v>83</v>
      </c>
      <c r="C51" s="37" t="s">
        <v>84</v>
      </c>
      <c r="D51" s="38" t="s">
        <v>81</v>
      </c>
      <c r="E51" s="39">
        <v>1.24</v>
      </c>
      <c r="F51" s="40">
        <v>375.94</v>
      </c>
      <c r="G51" s="40">
        <v>31.2</v>
      </c>
      <c r="H51" s="40">
        <v>6.93</v>
      </c>
      <c r="I51" s="40">
        <v>0.09</v>
      </c>
      <c r="J51" s="40">
        <v>466</v>
      </c>
      <c r="K51" s="40">
        <v>39</v>
      </c>
      <c r="L51" s="40">
        <v>9</v>
      </c>
      <c r="M51" s="41"/>
      <c r="N51" s="40">
        <v>3.83</v>
      </c>
      <c r="O51" s="40">
        <v>4.75</v>
      </c>
      <c r="P51" s="40">
        <v>0.01</v>
      </c>
      <c r="Q51" s="40">
        <v>0.01</v>
      </c>
    </row>
    <row r="52" spans="1:17" ht="84">
      <c r="A52" s="35">
        <v>19</v>
      </c>
      <c r="B52" s="36" t="s">
        <v>85</v>
      </c>
      <c r="C52" s="37" t="s">
        <v>87</v>
      </c>
      <c r="D52" s="38" t="s">
        <v>86</v>
      </c>
      <c r="E52" s="39">
        <v>1.06</v>
      </c>
      <c r="F52" s="40">
        <v>1344.71</v>
      </c>
      <c r="G52" s="40">
        <v>181.05</v>
      </c>
      <c r="H52" s="40">
        <v>84.59</v>
      </c>
      <c r="I52" s="41"/>
      <c r="J52" s="40">
        <v>1425</v>
      </c>
      <c r="K52" s="40">
        <v>192</v>
      </c>
      <c r="L52" s="40">
        <v>90</v>
      </c>
      <c r="M52" s="41"/>
      <c r="N52" s="40">
        <v>21.2</v>
      </c>
      <c r="O52" s="40">
        <v>22.47</v>
      </c>
      <c r="P52" s="41"/>
      <c r="Q52" s="41"/>
    </row>
    <row r="53" spans="1:17" ht="108">
      <c r="A53" s="35">
        <v>20</v>
      </c>
      <c r="B53" s="36" t="s">
        <v>40</v>
      </c>
      <c r="C53" s="37" t="s">
        <v>88</v>
      </c>
      <c r="D53" s="38" t="s">
        <v>41</v>
      </c>
      <c r="E53" s="39">
        <v>50</v>
      </c>
      <c r="F53" s="40">
        <v>2.9</v>
      </c>
      <c r="G53" s="41"/>
      <c r="H53" s="40">
        <v>2.9</v>
      </c>
      <c r="I53" s="41"/>
      <c r="J53" s="40">
        <v>145</v>
      </c>
      <c r="K53" s="41"/>
      <c r="L53" s="40">
        <v>145</v>
      </c>
      <c r="M53" s="41"/>
      <c r="N53" s="41"/>
      <c r="O53" s="41"/>
      <c r="P53" s="41"/>
      <c r="Q53" s="41"/>
    </row>
    <row r="54" spans="1:17" ht="81">
      <c r="A54" s="35">
        <v>21</v>
      </c>
      <c r="B54" s="36" t="s">
        <v>89</v>
      </c>
      <c r="C54" s="37" t="s">
        <v>91</v>
      </c>
      <c r="D54" s="38" t="s">
        <v>90</v>
      </c>
      <c r="E54" s="39">
        <v>25</v>
      </c>
      <c r="F54" s="40">
        <v>159.49</v>
      </c>
      <c r="G54" s="40">
        <v>29.68</v>
      </c>
      <c r="H54" s="40">
        <v>60.85</v>
      </c>
      <c r="I54" s="40">
        <v>4.97</v>
      </c>
      <c r="J54" s="40">
        <v>3987</v>
      </c>
      <c r="K54" s="40">
        <v>742</v>
      </c>
      <c r="L54" s="40">
        <v>1521</v>
      </c>
      <c r="M54" s="40">
        <v>124</v>
      </c>
      <c r="N54" s="40">
        <v>3.73</v>
      </c>
      <c r="O54" s="40">
        <v>93.25</v>
      </c>
      <c r="P54" s="40">
        <v>0.55000000000000004</v>
      </c>
      <c r="Q54" s="40">
        <v>13.75</v>
      </c>
    </row>
    <row r="55" spans="1:17" ht="33.75" hidden="1" outlineLevel="1">
      <c r="A55" s="42" t="s">
        <v>47</v>
      </c>
      <c r="B55" s="43" t="s">
        <v>92</v>
      </c>
      <c r="C55" s="44" t="s">
        <v>93</v>
      </c>
      <c r="D55" s="42" t="s">
        <v>50</v>
      </c>
      <c r="E55" s="45" t="s">
        <v>94</v>
      </c>
      <c r="F55" s="46">
        <v>155.94</v>
      </c>
      <c r="G55" s="41"/>
      <c r="H55" s="41"/>
      <c r="I55" s="41"/>
      <c r="J55" s="46">
        <v>389.85</v>
      </c>
      <c r="K55" s="41"/>
      <c r="L55" s="41"/>
      <c r="M55" s="41"/>
      <c r="N55" s="41"/>
      <c r="O55" s="41"/>
      <c r="P55" s="41"/>
      <c r="Q55" s="41"/>
    </row>
    <row r="56" spans="1:17" ht="33.75" hidden="1" outlineLevel="1">
      <c r="A56" s="42" t="s">
        <v>47</v>
      </c>
      <c r="B56" s="43" t="s">
        <v>95</v>
      </c>
      <c r="C56" s="44" t="s">
        <v>96</v>
      </c>
      <c r="D56" s="42" t="s">
        <v>50</v>
      </c>
      <c r="E56" s="45" t="s">
        <v>97</v>
      </c>
      <c r="F56" s="46">
        <v>155.94</v>
      </c>
      <c r="G56" s="41"/>
      <c r="H56" s="41"/>
      <c r="I56" s="41"/>
      <c r="J56" s="46">
        <v>350.87</v>
      </c>
      <c r="K56" s="41"/>
      <c r="L56" s="41"/>
      <c r="M56" s="41"/>
      <c r="N56" s="41"/>
      <c r="O56" s="41"/>
      <c r="P56" s="41"/>
      <c r="Q56" s="41"/>
    </row>
    <row r="57" spans="1:17" ht="33.75" hidden="1" outlineLevel="1">
      <c r="A57" s="42" t="s">
        <v>47</v>
      </c>
      <c r="B57" s="43" t="s">
        <v>98</v>
      </c>
      <c r="C57" s="44" t="s">
        <v>99</v>
      </c>
      <c r="D57" s="42" t="s">
        <v>50</v>
      </c>
      <c r="E57" s="45" t="s">
        <v>100</v>
      </c>
      <c r="F57" s="46">
        <v>108.4</v>
      </c>
      <c r="G57" s="41"/>
      <c r="H57" s="41"/>
      <c r="I57" s="41"/>
      <c r="J57" s="46">
        <v>2710</v>
      </c>
      <c r="K57" s="41"/>
      <c r="L57" s="41"/>
      <c r="M57" s="41"/>
      <c r="N57" s="41"/>
      <c r="O57" s="41"/>
      <c r="P57" s="41"/>
      <c r="Q57" s="41"/>
    </row>
    <row r="58" spans="1:17" ht="60" collapsed="1">
      <c r="A58" s="35">
        <v>22</v>
      </c>
      <c r="B58" s="36" t="s">
        <v>101</v>
      </c>
      <c r="C58" s="37" t="s">
        <v>102</v>
      </c>
      <c r="D58" s="38" t="s">
        <v>74</v>
      </c>
      <c r="E58" s="39">
        <v>0.61</v>
      </c>
      <c r="F58" s="40">
        <v>1884.32</v>
      </c>
      <c r="G58" s="41"/>
      <c r="H58" s="40">
        <v>44.11</v>
      </c>
      <c r="I58" s="40">
        <v>6.88</v>
      </c>
      <c r="J58" s="40">
        <v>1149</v>
      </c>
      <c r="K58" s="41"/>
      <c r="L58" s="40">
        <v>27</v>
      </c>
      <c r="M58" s="40">
        <v>4</v>
      </c>
      <c r="N58" s="41"/>
      <c r="O58" s="41"/>
      <c r="P58" s="40">
        <v>0.66</v>
      </c>
      <c r="Q58" s="40">
        <v>0.4</v>
      </c>
    </row>
    <row r="59" spans="1:17">
      <c r="A59" s="121" t="s">
        <v>103</v>
      </c>
      <c r="B59" s="120"/>
      <c r="C59" s="120"/>
      <c r="D59" s="120"/>
      <c r="E59" s="120"/>
      <c r="F59" s="120"/>
      <c r="G59" s="120"/>
      <c r="H59" s="120"/>
      <c r="I59" s="120"/>
      <c r="J59" s="53">
        <v>128206</v>
      </c>
      <c r="K59" s="41"/>
      <c r="L59" s="41"/>
      <c r="M59" s="41"/>
      <c r="N59" s="41"/>
      <c r="O59" s="53">
        <v>786.65</v>
      </c>
      <c r="P59" s="41"/>
      <c r="Q59" s="53">
        <v>75.09</v>
      </c>
    </row>
    <row r="60" spans="1:17" ht="19.149999999999999" customHeight="1">
      <c r="A60" s="130" t="s">
        <v>157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</row>
    <row r="61" spans="1:17" ht="96">
      <c r="A61" s="35">
        <v>23</v>
      </c>
      <c r="B61" s="36" t="s">
        <v>104</v>
      </c>
      <c r="C61" s="37" t="s">
        <v>105</v>
      </c>
      <c r="D61" s="38" t="s">
        <v>26</v>
      </c>
      <c r="E61" s="39">
        <v>3.5000000000000003E-2</v>
      </c>
      <c r="F61" s="40">
        <v>7178.3</v>
      </c>
      <c r="G61" s="41"/>
      <c r="H61" s="40">
        <v>7178.3</v>
      </c>
      <c r="I61" s="40">
        <v>958.76</v>
      </c>
      <c r="J61" s="40">
        <v>251</v>
      </c>
      <c r="K61" s="41"/>
      <c r="L61" s="40">
        <v>251</v>
      </c>
      <c r="M61" s="40">
        <v>34</v>
      </c>
      <c r="N61" s="41"/>
      <c r="O61" s="41"/>
      <c r="P61" s="40">
        <v>92.04</v>
      </c>
      <c r="Q61" s="40">
        <v>3.22</v>
      </c>
    </row>
    <row r="62" spans="1:17" ht="72">
      <c r="A62" s="35">
        <v>24</v>
      </c>
      <c r="B62" s="36" t="s">
        <v>106</v>
      </c>
      <c r="C62" s="37" t="s">
        <v>107</v>
      </c>
      <c r="D62" s="38" t="s">
        <v>26</v>
      </c>
      <c r="E62" s="39">
        <v>5.0999999999999997E-2</v>
      </c>
      <c r="F62" s="40">
        <v>6165.98</v>
      </c>
      <c r="G62" s="41"/>
      <c r="H62" s="40">
        <v>6165.98</v>
      </c>
      <c r="I62" s="40">
        <v>823.56</v>
      </c>
      <c r="J62" s="40">
        <v>314</v>
      </c>
      <c r="K62" s="41"/>
      <c r="L62" s="40">
        <v>314</v>
      </c>
      <c r="M62" s="40">
        <v>42</v>
      </c>
      <c r="N62" s="41"/>
      <c r="O62" s="41"/>
      <c r="P62" s="40">
        <v>79.06</v>
      </c>
      <c r="Q62" s="40">
        <v>4.03</v>
      </c>
    </row>
    <row r="63" spans="1:17" ht="93">
      <c r="A63" s="35">
        <v>25</v>
      </c>
      <c r="B63" s="36" t="s">
        <v>30</v>
      </c>
      <c r="C63" s="37" t="s">
        <v>108</v>
      </c>
      <c r="D63" s="38" t="s">
        <v>31</v>
      </c>
      <c r="E63" s="39">
        <v>0.05</v>
      </c>
      <c r="F63" s="40">
        <v>3272.33</v>
      </c>
      <c r="G63" s="40">
        <v>3272.33</v>
      </c>
      <c r="H63" s="41"/>
      <c r="I63" s="41"/>
      <c r="J63" s="40">
        <v>164</v>
      </c>
      <c r="K63" s="40">
        <v>164</v>
      </c>
      <c r="L63" s="41"/>
      <c r="M63" s="41"/>
      <c r="N63" s="40">
        <v>427.2</v>
      </c>
      <c r="O63" s="40">
        <v>21.36</v>
      </c>
      <c r="P63" s="41"/>
      <c r="Q63" s="41"/>
    </row>
    <row r="64" spans="1:17" ht="84">
      <c r="A64" s="35">
        <v>26</v>
      </c>
      <c r="B64" s="36" t="s">
        <v>35</v>
      </c>
      <c r="C64" s="37" t="s">
        <v>109</v>
      </c>
      <c r="D64" s="38" t="s">
        <v>26</v>
      </c>
      <c r="E64" s="39">
        <v>4.7E-2</v>
      </c>
      <c r="F64" s="40">
        <v>774.53</v>
      </c>
      <c r="G64" s="41"/>
      <c r="H64" s="40">
        <v>774.53</v>
      </c>
      <c r="I64" s="40">
        <v>95.43</v>
      </c>
      <c r="J64" s="40">
        <v>36</v>
      </c>
      <c r="K64" s="41"/>
      <c r="L64" s="40">
        <v>36</v>
      </c>
      <c r="M64" s="40">
        <v>4</v>
      </c>
      <c r="N64" s="41"/>
      <c r="O64" s="41"/>
      <c r="P64" s="40">
        <v>7.38</v>
      </c>
      <c r="Q64" s="40">
        <v>0.35</v>
      </c>
    </row>
    <row r="65" spans="1:17" ht="60">
      <c r="A65" s="35">
        <v>27</v>
      </c>
      <c r="B65" s="36" t="s">
        <v>33</v>
      </c>
      <c r="C65" s="37" t="s">
        <v>110</v>
      </c>
      <c r="D65" s="38" t="s">
        <v>31</v>
      </c>
      <c r="E65" s="39">
        <v>0.04</v>
      </c>
      <c r="F65" s="40">
        <v>929.43</v>
      </c>
      <c r="G65" s="40">
        <v>929.43</v>
      </c>
      <c r="H65" s="41"/>
      <c r="I65" s="41"/>
      <c r="J65" s="40">
        <v>37</v>
      </c>
      <c r="K65" s="40">
        <v>37</v>
      </c>
      <c r="L65" s="41"/>
      <c r="M65" s="41"/>
      <c r="N65" s="40">
        <v>138</v>
      </c>
      <c r="O65" s="40">
        <v>5.52</v>
      </c>
      <c r="P65" s="41"/>
      <c r="Q65" s="41"/>
    </row>
    <row r="66" spans="1:17" ht="60">
      <c r="A66" s="35">
        <v>28</v>
      </c>
      <c r="B66" s="36" t="s">
        <v>37</v>
      </c>
      <c r="C66" s="37" t="s">
        <v>111</v>
      </c>
      <c r="D66" s="38" t="s">
        <v>38</v>
      </c>
      <c r="E66" s="39">
        <v>0.47</v>
      </c>
      <c r="F66" s="40">
        <v>527.9</v>
      </c>
      <c r="G66" s="40">
        <v>114.59</v>
      </c>
      <c r="H66" s="40">
        <v>413.31</v>
      </c>
      <c r="I66" s="40">
        <v>32.799999999999997</v>
      </c>
      <c r="J66" s="40">
        <v>248</v>
      </c>
      <c r="K66" s="40">
        <v>54</v>
      </c>
      <c r="L66" s="40">
        <v>194</v>
      </c>
      <c r="M66" s="40">
        <v>15</v>
      </c>
      <c r="N66" s="40">
        <v>14.96</v>
      </c>
      <c r="O66" s="40">
        <v>7.03</v>
      </c>
      <c r="P66" s="40">
        <v>3.63</v>
      </c>
      <c r="Q66" s="40">
        <v>1.71</v>
      </c>
    </row>
    <row r="67" spans="1:17" ht="60">
      <c r="A67" s="35">
        <v>29</v>
      </c>
      <c r="B67" s="36" t="s">
        <v>101</v>
      </c>
      <c r="C67" s="37" t="s">
        <v>112</v>
      </c>
      <c r="D67" s="38" t="s">
        <v>74</v>
      </c>
      <c r="E67" s="39">
        <v>2.97</v>
      </c>
      <c r="F67" s="40">
        <v>1884.32</v>
      </c>
      <c r="G67" s="41"/>
      <c r="H67" s="40">
        <v>44.11</v>
      </c>
      <c r="I67" s="40">
        <v>6.88</v>
      </c>
      <c r="J67" s="40">
        <v>5596</v>
      </c>
      <c r="K67" s="41"/>
      <c r="L67" s="40">
        <v>131</v>
      </c>
      <c r="M67" s="40">
        <v>20</v>
      </c>
      <c r="N67" s="41"/>
      <c r="O67" s="41"/>
      <c r="P67" s="40">
        <v>0.66</v>
      </c>
      <c r="Q67" s="40">
        <v>1.96</v>
      </c>
    </row>
    <row r="68" spans="1:17" ht="96">
      <c r="A68" s="35">
        <v>30</v>
      </c>
      <c r="B68" s="36" t="s">
        <v>40</v>
      </c>
      <c r="C68" s="37" t="s">
        <v>113</v>
      </c>
      <c r="D68" s="38" t="s">
        <v>41</v>
      </c>
      <c r="E68" s="39">
        <v>63</v>
      </c>
      <c r="F68" s="40">
        <v>2.9</v>
      </c>
      <c r="G68" s="41"/>
      <c r="H68" s="40">
        <v>2.9</v>
      </c>
      <c r="I68" s="41"/>
      <c r="J68" s="40">
        <v>183</v>
      </c>
      <c r="K68" s="41"/>
      <c r="L68" s="40">
        <v>183</v>
      </c>
      <c r="M68" s="41"/>
      <c r="N68" s="41"/>
      <c r="O68" s="41"/>
      <c r="P68" s="41"/>
      <c r="Q68" s="41"/>
    </row>
    <row r="69" spans="1:17" ht="108">
      <c r="A69" s="35">
        <v>31</v>
      </c>
      <c r="B69" s="36" t="s">
        <v>40</v>
      </c>
      <c r="C69" s="37" t="s">
        <v>114</v>
      </c>
      <c r="D69" s="38" t="s">
        <v>41</v>
      </c>
      <c r="E69" s="39">
        <v>146.9</v>
      </c>
      <c r="F69" s="40">
        <v>2.9</v>
      </c>
      <c r="G69" s="41"/>
      <c r="H69" s="40">
        <v>2.9</v>
      </c>
      <c r="I69" s="41"/>
      <c r="J69" s="40">
        <v>426</v>
      </c>
      <c r="K69" s="41"/>
      <c r="L69" s="40">
        <v>426</v>
      </c>
      <c r="M69" s="41"/>
      <c r="N69" s="41"/>
      <c r="O69" s="41"/>
      <c r="P69" s="41"/>
      <c r="Q69" s="41"/>
    </row>
    <row r="70" spans="1:17" ht="19.149999999999999" customHeight="1">
      <c r="A70" s="119" t="s">
        <v>43</v>
      </c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</row>
    <row r="71" spans="1:17" ht="69">
      <c r="A71" s="35">
        <v>32</v>
      </c>
      <c r="B71" s="36" t="s">
        <v>115</v>
      </c>
      <c r="C71" s="37" t="s">
        <v>117</v>
      </c>
      <c r="D71" s="38" t="s">
        <v>116</v>
      </c>
      <c r="E71" s="39">
        <v>0.68</v>
      </c>
      <c r="F71" s="40">
        <v>2601.4499999999998</v>
      </c>
      <c r="G71" s="40">
        <v>1693.6</v>
      </c>
      <c r="H71" s="40">
        <v>907.85</v>
      </c>
      <c r="I71" s="40">
        <v>72.81</v>
      </c>
      <c r="J71" s="40">
        <v>1769</v>
      </c>
      <c r="K71" s="40">
        <v>1152</v>
      </c>
      <c r="L71" s="40">
        <v>617</v>
      </c>
      <c r="M71" s="40">
        <v>50</v>
      </c>
      <c r="N71" s="40">
        <v>230.84</v>
      </c>
      <c r="O71" s="40">
        <v>156.97</v>
      </c>
      <c r="P71" s="40">
        <v>8.06</v>
      </c>
      <c r="Q71" s="40">
        <v>5.48</v>
      </c>
    </row>
    <row r="72" spans="1:17" ht="33.75" hidden="1" outlineLevel="1">
      <c r="A72" s="42" t="s">
        <v>47</v>
      </c>
      <c r="B72" s="43" t="s">
        <v>118</v>
      </c>
      <c r="C72" s="44" t="s">
        <v>99</v>
      </c>
      <c r="D72" s="42" t="s">
        <v>50</v>
      </c>
      <c r="E72" s="45" t="s">
        <v>119</v>
      </c>
      <c r="F72" s="46">
        <v>108.4</v>
      </c>
      <c r="G72" s="41"/>
      <c r="H72" s="41"/>
      <c r="I72" s="41"/>
      <c r="J72" s="46">
        <v>10245.969999999999</v>
      </c>
      <c r="K72" s="41"/>
      <c r="L72" s="41"/>
      <c r="M72" s="41"/>
      <c r="N72" s="41"/>
      <c r="O72" s="41"/>
      <c r="P72" s="41"/>
      <c r="Q72" s="41"/>
    </row>
    <row r="73" spans="1:17" ht="60" collapsed="1">
      <c r="A73" s="35">
        <v>33</v>
      </c>
      <c r="B73" s="36" t="s">
        <v>101</v>
      </c>
      <c r="C73" s="37" t="s">
        <v>120</v>
      </c>
      <c r="D73" s="38" t="s">
        <v>74</v>
      </c>
      <c r="E73" s="39">
        <v>4.9000000000000004</v>
      </c>
      <c r="F73" s="40">
        <v>1884.32</v>
      </c>
      <c r="G73" s="41"/>
      <c r="H73" s="40">
        <v>44.11</v>
      </c>
      <c r="I73" s="40">
        <v>6.88</v>
      </c>
      <c r="J73" s="40">
        <v>9233</v>
      </c>
      <c r="K73" s="41"/>
      <c r="L73" s="40">
        <v>216</v>
      </c>
      <c r="M73" s="40">
        <v>34</v>
      </c>
      <c r="N73" s="41"/>
      <c r="O73" s="41"/>
      <c r="P73" s="40">
        <v>0.66</v>
      </c>
      <c r="Q73" s="40">
        <v>3.23</v>
      </c>
    </row>
    <row r="74" spans="1:17" ht="60">
      <c r="A74" s="35">
        <v>34</v>
      </c>
      <c r="B74" s="36" t="s">
        <v>121</v>
      </c>
      <c r="C74" s="37" t="s">
        <v>123</v>
      </c>
      <c r="D74" s="38" t="s">
        <v>122</v>
      </c>
      <c r="E74" s="39">
        <v>2.39</v>
      </c>
      <c r="F74" s="40">
        <v>12035.47</v>
      </c>
      <c r="G74" s="40">
        <v>1045.55</v>
      </c>
      <c r="H74" s="40">
        <v>7875.04</v>
      </c>
      <c r="I74" s="40">
        <v>610.03</v>
      </c>
      <c r="J74" s="40">
        <v>28765</v>
      </c>
      <c r="K74" s="40">
        <v>2499</v>
      </c>
      <c r="L74" s="40">
        <v>18821</v>
      </c>
      <c r="M74" s="40">
        <v>1458</v>
      </c>
      <c r="N74" s="40">
        <v>129.80000000000001</v>
      </c>
      <c r="O74" s="40">
        <v>310.22000000000003</v>
      </c>
      <c r="P74" s="40">
        <v>50.32</v>
      </c>
      <c r="Q74" s="40">
        <v>120.26</v>
      </c>
    </row>
    <row r="75" spans="1:17" ht="54">
      <c r="A75" s="35">
        <v>35</v>
      </c>
      <c r="B75" s="36" t="s">
        <v>124</v>
      </c>
      <c r="C75" s="37" t="s">
        <v>125</v>
      </c>
      <c r="D75" s="38" t="s">
        <v>50</v>
      </c>
      <c r="E75" s="39">
        <v>194.79</v>
      </c>
      <c r="F75" s="40">
        <v>696.58</v>
      </c>
      <c r="G75" s="41"/>
      <c r="H75" s="41"/>
      <c r="I75" s="41"/>
      <c r="J75" s="40">
        <v>135687</v>
      </c>
      <c r="K75" s="41"/>
      <c r="L75" s="41"/>
      <c r="M75" s="41"/>
      <c r="N75" s="41"/>
      <c r="O75" s="41"/>
      <c r="P75" s="41"/>
      <c r="Q75" s="41"/>
    </row>
    <row r="76" spans="1:17" ht="60">
      <c r="A76" s="35">
        <v>36</v>
      </c>
      <c r="B76" s="36" t="s">
        <v>126</v>
      </c>
      <c r="C76" s="37" t="s">
        <v>127</v>
      </c>
      <c r="D76" s="38" t="s">
        <v>74</v>
      </c>
      <c r="E76" s="39">
        <v>9.7989999999999995</v>
      </c>
      <c r="F76" s="40">
        <v>8383.4599999999991</v>
      </c>
      <c r="G76" s="40">
        <v>177.56</v>
      </c>
      <c r="H76" s="40">
        <v>39.1</v>
      </c>
      <c r="I76" s="40">
        <v>1.82</v>
      </c>
      <c r="J76" s="40">
        <v>82150</v>
      </c>
      <c r="K76" s="40">
        <v>1740</v>
      </c>
      <c r="L76" s="40">
        <v>383</v>
      </c>
      <c r="M76" s="40">
        <v>18</v>
      </c>
      <c r="N76" s="40">
        <v>21.8</v>
      </c>
      <c r="O76" s="40">
        <v>213.62</v>
      </c>
      <c r="P76" s="40">
        <v>0.15</v>
      </c>
      <c r="Q76" s="40">
        <v>1.47</v>
      </c>
    </row>
    <row r="77" spans="1:17" ht="60">
      <c r="A77" s="35">
        <v>37</v>
      </c>
      <c r="B77" s="36" t="s">
        <v>85</v>
      </c>
      <c r="C77" s="37" t="s">
        <v>128</v>
      </c>
      <c r="D77" s="38" t="s">
        <v>86</v>
      </c>
      <c r="E77" s="39">
        <v>1.43</v>
      </c>
      <c r="F77" s="40">
        <v>1344.71</v>
      </c>
      <c r="G77" s="40">
        <v>181.05</v>
      </c>
      <c r="H77" s="40">
        <v>84.59</v>
      </c>
      <c r="I77" s="41"/>
      <c r="J77" s="40">
        <v>1923</v>
      </c>
      <c r="K77" s="40">
        <v>259</v>
      </c>
      <c r="L77" s="40">
        <v>121</v>
      </c>
      <c r="M77" s="41"/>
      <c r="N77" s="40">
        <v>21.2</v>
      </c>
      <c r="O77" s="40">
        <v>30.32</v>
      </c>
      <c r="P77" s="41"/>
      <c r="Q77" s="41"/>
    </row>
    <row r="78" spans="1:17">
      <c r="A78" s="119" t="s">
        <v>129</v>
      </c>
      <c r="B78" s="120"/>
      <c r="C78" s="120"/>
      <c r="D78" s="120"/>
      <c r="E78" s="120"/>
      <c r="F78" s="120"/>
      <c r="G78" s="120"/>
      <c r="H78" s="120"/>
      <c r="I78" s="120"/>
      <c r="J78" s="54">
        <v>266782</v>
      </c>
      <c r="K78" s="54">
        <v>5905</v>
      </c>
      <c r="L78" s="54">
        <v>21693</v>
      </c>
      <c r="M78" s="54">
        <v>1675</v>
      </c>
      <c r="N78" s="41"/>
      <c r="O78" s="54">
        <v>745.04</v>
      </c>
      <c r="P78" s="41"/>
      <c r="Q78" s="54">
        <v>141.71</v>
      </c>
    </row>
    <row r="79" spans="1:17">
      <c r="A79" s="119" t="s">
        <v>130</v>
      </c>
      <c r="B79" s="120"/>
      <c r="C79" s="120"/>
      <c r="D79" s="120"/>
      <c r="E79" s="120"/>
      <c r="F79" s="120"/>
      <c r="G79" s="120"/>
      <c r="H79" s="120"/>
      <c r="I79" s="120"/>
      <c r="J79" s="54">
        <v>9997</v>
      </c>
      <c r="K79" s="41"/>
      <c r="L79" s="41"/>
      <c r="M79" s="41"/>
      <c r="N79" s="41"/>
      <c r="O79" s="41"/>
      <c r="P79" s="41"/>
      <c r="Q79" s="41"/>
    </row>
    <row r="80" spans="1:17">
      <c r="A80" s="119" t="s">
        <v>131</v>
      </c>
      <c r="B80" s="120"/>
      <c r="C80" s="120"/>
      <c r="D80" s="120"/>
      <c r="E80" s="120"/>
      <c r="F80" s="120"/>
      <c r="G80" s="120"/>
      <c r="H80" s="120"/>
      <c r="I80" s="120"/>
      <c r="J80" s="54">
        <v>6485</v>
      </c>
      <c r="K80" s="41"/>
      <c r="L80" s="41"/>
      <c r="M80" s="41"/>
      <c r="N80" s="41"/>
      <c r="O80" s="41"/>
      <c r="P80" s="41"/>
      <c r="Q80" s="41"/>
    </row>
    <row r="81" spans="1:17">
      <c r="A81" s="121" t="s">
        <v>132</v>
      </c>
      <c r="B81" s="120"/>
      <c r="C81" s="120"/>
      <c r="D81" s="120"/>
      <c r="E81" s="120"/>
      <c r="F81" s="120"/>
      <c r="G81" s="120"/>
      <c r="H81" s="120"/>
      <c r="I81" s="120"/>
      <c r="J81" s="53">
        <v>283264</v>
      </c>
      <c r="K81" s="41"/>
      <c r="L81" s="41"/>
      <c r="M81" s="41"/>
      <c r="N81" s="41"/>
      <c r="O81" s="53">
        <v>745.04</v>
      </c>
      <c r="P81" s="41"/>
      <c r="Q81" s="53">
        <v>141.71</v>
      </c>
    </row>
    <row r="82" spans="1:17">
      <c r="A82" s="123" t="s">
        <v>133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</row>
    <row r="83" spans="1:17">
      <c r="A83" s="119" t="s">
        <v>134</v>
      </c>
      <c r="B83" s="120"/>
      <c r="C83" s="120"/>
      <c r="D83" s="120"/>
      <c r="E83" s="120"/>
      <c r="F83" s="120"/>
      <c r="G83" s="120"/>
      <c r="H83" s="120"/>
      <c r="I83" s="120"/>
      <c r="J83" s="54">
        <v>382981</v>
      </c>
      <c r="K83" s="54">
        <v>12102</v>
      </c>
      <c r="L83" s="54">
        <v>31005</v>
      </c>
      <c r="M83" s="54">
        <v>2487</v>
      </c>
      <c r="N83" s="41"/>
      <c r="O83" s="54">
        <v>1531.69</v>
      </c>
      <c r="P83" s="41"/>
      <c r="Q83" s="54">
        <v>216.8</v>
      </c>
    </row>
    <row r="84" spans="1:17">
      <c r="A84" s="119" t="s">
        <v>130</v>
      </c>
      <c r="B84" s="120"/>
      <c r="C84" s="120"/>
      <c r="D84" s="120"/>
      <c r="E84" s="120"/>
      <c r="F84" s="120"/>
      <c r="G84" s="120"/>
      <c r="H84" s="120"/>
      <c r="I84" s="120"/>
      <c r="J84" s="54">
        <v>17432</v>
      </c>
      <c r="K84" s="41"/>
      <c r="L84" s="41"/>
      <c r="M84" s="41"/>
      <c r="N84" s="41"/>
      <c r="O84" s="41"/>
      <c r="P84" s="41"/>
      <c r="Q84" s="41"/>
    </row>
    <row r="85" spans="1:17">
      <c r="A85" s="119" t="s">
        <v>131</v>
      </c>
      <c r="B85" s="120"/>
      <c r="C85" s="120"/>
      <c r="D85" s="120"/>
      <c r="E85" s="120"/>
      <c r="F85" s="120"/>
      <c r="G85" s="120"/>
      <c r="H85" s="120"/>
      <c r="I85" s="120"/>
      <c r="J85" s="54">
        <v>11057</v>
      </c>
      <c r="K85" s="41"/>
      <c r="L85" s="41"/>
      <c r="M85" s="41"/>
      <c r="N85" s="41"/>
      <c r="O85" s="41"/>
      <c r="P85" s="41"/>
      <c r="Q85" s="41"/>
    </row>
    <row r="86" spans="1:17">
      <c r="A86" s="119" t="s">
        <v>135</v>
      </c>
      <c r="B86" s="120"/>
      <c r="C86" s="120"/>
      <c r="D86" s="120"/>
      <c r="E86" s="120"/>
      <c r="F86" s="120"/>
      <c r="G86" s="120"/>
      <c r="H86" s="120"/>
      <c r="I86" s="120"/>
      <c r="J86" s="54">
        <v>411470</v>
      </c>
      <c r="K86" s="41"/>
      <c r="L86" s="41"/>
      <c r="M86" s="41"/>
      <c r="N86" s="41"/>
      <c r="O86" s="54">
        <v>1531.69</v>
      </c>
      <c r="P86" s="41"/>
      <c r="Q86" s="54">
        <v>216.8</v>
      </c>
    </row>
    <row r="87" spans="1:17">
      <c r="A87" s="119" t="s">
        <v>136</v>
      </c>
      <c r="B87" s="120"/>
      <c r="C87" s="120"/>
      <c r="D87" s="120"/>
      <c r="E87" s="120"/>
      <c r="F87" s="120"/>
      <c r="G87" s="120"/>
      <c r="H87" s="120"/>
      <c r="I87" s="120"/>
      <c r="J87" s="41"/>
      <c r="K87" s="41"/>
      <c r="L87" s="41"/>
      <c r="M87" s="41"/>
      <c r="N87" s="41"/>
      <c r="O87" s="41"/>
      <c r="P87" s="41"/>
      <c r="Q87" s="41"/>
    </row>
    <row r="88" spans="1:17">
      <c r="A88" s="119" t="s">
        <v>137</v>
      </c>
      <c r="B88" s="120"/>
      <c r="C88" s="120"/>
      <c r="D88" s="120"/>
      <c r="E88" s="120"/>
      <c r="F88" s="120"/>
      <c r="G88" s="120"/>
      <c r="H88" s="120"/>
      <c r="I88" s="120"/>
      <c r="J88" s="54">
        <v>339874</v>
      </c>
      <c r="K88" s="41"/>
      <c r="L88" s="41"/>
      <c r="M88" s="41"/>
      <c r="N88" s="41"/>
      <c r="O88" s="41"/>
      <c r="P88" s="41"/>
      <c r="Q88" s="41"/>
    </row>
    <row r="89" spans="1:17">
      <c r="A89" s="119" t="s">
        <v>138</v>
      </c>
      <c r="B89" s="120"/>
      <c r="C89" s="120"/>
      <c r="D89" s="120"/>
      <c r="E89" s="120"/>
      <c r="F89" s="120"/>
      <c r="G89" s="120"/>
      <c r="H89" s="120"/>
      <c r="I89" s="120"/>
      <c r="J89" s="54">
        <v>31005</v>
      </c>
      <c r="K89" s="41"/>
      <c r="L89" s="41"/>
      <c r="M89" s="41"/>
      <c r="N89" s="41"/>
      <c r="O89" s="41"/>
      <c r="P89" s="41"/>
      <c r="Q89" s="41"/>
    </row>
    <row r="90" spans="1:17">
      <c r="A90" s="119" t="s">
        <v>139</v>
      </c>
      <c r="B90" s="120"/>
      <c r="C90" s="120"/>
      <c r="D90" s="120"/>
      <c r="E90" s="120"/>
      <c r="F90" s="120"/>
      <c r="G90" s="120"/>
      <c r="H90" s="120"/>
      <c r="I90" s="120"/>
      <c r="J90" s="54">
        <v>14589</v>
      </c>
      <c r="K90" s="41"/>
      <c r="L90" s="41"/>
      <c r="M90" s="41"/>
      <c r="N90" s="41"/>
      <c r="O90" s="41"/>
      <c r="P90" s="41"/>
      <c r="Q90" s="41"/>
    </row>
    <row r="91" spans="1:17">
      <c r="A91" s="119" t="s">
        <v>140</v>
      </c>
      <c r="B91" s="120"/>
      <c r="C91" s="120"/>
      <c r="D91" s="120"/>
      <c r="E91" s="120"/>
      <c r="F91" s="120"/>
      <c r="G91" s="120"/>
      <c r="H91" s="120"/>
      <c r="I91" s="120"/>
      <c r="J91" s="54">
        <v>17432</v>
      </c>
      <c r="K91" s="41"/>
      <c r="L91" s="41"/>
      <c r="M91" s="41"/>
      <c r="N91" s="41"/>
      <c r="O91" s="41"/>
      <c r="P91" s="41"/>
      <c r="Q91" s="41"/>
    </row>
    <row r="92" spans="1:17">
      <c r="A92" s="119" t="s">
        <v>141</v>
      </c>
      <c r="B92" s="120"/>
      <c r="C92" s="120"/>
      <c r="D92" s="120"/>
      <c r="E92" s="120"/>
      <c r="F92" s="120"/>
      <c r="G92" s="120"/>
      <c r="H92" s="120"/>
      <c r="I92" s="120"/>
      <c r="J92" s="54">
        <v>11057</v>
      </c>
      <c r="K92" s="41"/>
      <c r="L92" s="41"/>
      <c r="M92" s="41"/>
      <c r="N92" s="41"/>
      <c r="O92" s="41"/>
      <c r="P92" s="41"/>
      <c r="Q92" s="41"/>
    </row>
    <row r="93" spans="1:17">
      <c r="A93" s="121" t="s">
        <v>142</v>
      </c>
      <c r="B93" s="120"/>
      <c r="C93" s="120"/>
      <c r="D93" s="120"/>
      <c r="E93" s="120"/>
      <c r="F93" s="120"/>
      <c r="G93" s="120"/>
      <c r="H93" s="120"/>
      <c r="I93" s="120"/>
      <c r="J93" s="53">
        <v>411470</v>
      </c>
      <c r="K93" s="41"/>
      <c r="L93" s="41"/>
      <c r="M93" s="41"/>
      <c r="N93" s="41"/>
      <c r="O93" s="53">
        <v>1531.69</v>
      </c>
      <c r="P93" s="41"/>
      <c r="Q93" s="53">
        <v>216.8</v>
      </c>
    </row>
    <row r="94" spans="1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1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1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1:17">
      <c r="A97" s="122" t="s">
        <v>147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</row>
    <row r="98" spans="1:17">
      <c r="A98" s="114" t="s">
        <v>148</v>
      </c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</row>
    <row r="99" spans="1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1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1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1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1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1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1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1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1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1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1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1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1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1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</sheetData>
  <mergeCells count="42">
    <mergeCell ref="Q24:Q26"/>
    <mergeCell ref="J25:J26"/>
    <mergeCell ref="K25:M25"/>
    <mergeCell ref="J24:M24"/>
    <mergeCell ref="P24:P26"/>
    <mergeCell ref="A78:I78"/>
    <mergeCell ref="A24:A26"/>
    <mergeCell ref="C24:C26"/>
    <mergeCell ref="D24:D26"/>
    <mergeCell ref="E24:E26"/>
    <mergeCell ref="B24:B26"/>
    <mergeCell ref="F25:F26"/>
    <mergeCell ref="F24:I24"/>
    <mergeCell ref="G25:I25"/>
    <mergeCell ref="A28:Q28"/>
    <mergeCell ref="A36:Q36"/>
    <mergeCell ref="A59:I59"/>
    <mergeCell ref="A60:Q60"/>
    <mergeCell ref="A70:Q70"/>
    <mergeCell ref="O24:O26"/>
    <mergeCell ref="N24:N26"/>
    <mergeCell ref="A80:I80"/>
    <mergeCell ref="A81:I81"/>
    <mergeCell ref="A82:Q82"/>
    <mergeCell ref="A83:I83"/>
    <mergeCell ref="A84:I84"/>
    <mergeCell ref="A98:Q98"/>
    <mergeCell ref="J20:K20"/>
    <mergeCell ref="D14:L14"/>
    <mergeCell ref="A91:I91"/>
    <mergeCell ref="A92:I92"/>
    <mergeCell ref="A93:I93"/>
    <mergeCell ref="J18:K18"/>
    <mergeCell ref="J19:K19"/>
    <mergeCell ref="A97:Q97"/>
    <mergeCell ref="A85:I85"/>
    <mergeCell ref="A86:I86"/>
    <mergeCell ref="A87:I87"/>
    <mergeCell ref="A88:I88"/>
    <mergeCell ref="A89:I89"/>
    <mergeCell ref="A90:I90"/>
    <mergeCell ref="A79:I79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opLeftCell="A82" zoomScaleNormal="75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3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257" max="257" width="3.28515625" customWidth="1"/>
    <col min="258" max="258" width="9.7109375" customWidth="1"/>
    <col min="259" max="259" width="34.28515625" customWidth="1"/>
    <col min="260" max="260" width="7.7109375" customWidth="1"/>
    <col min="261" max="261" width="11.7109375" customWidth="1"/>
    <col min="262" max="262" width="7.7109375" customWidth="1"/>
    <col min="263" max="265" width="6.7109375" customWidth="1"/>
    <col min="266" max="266" width="7.7109375" customWidth="1"/>
    <col min="267" max="273" width="6.7109375" customWidth="1"/>
    <col min="513" max="513" width="3.28515625" customWidth="1"/>
    <col min="514" max="514" width="9.7109375" customWidth="1"/>
    <col min="515" max="515" width="34.28515625" customWidth="1"/>
    <col min="516" max="516" width="7.7109375" customWidth="1"/>
    <col min="517" max="517" width="11.7109375" customWidth="1"/>
    <col min="518" max="518" width="7.7109375" customWidth="1"/>
    <col min="519" max="521" width="6.7109375" customWidth="1"/>
    <col min="522" max="522" width="7.7109375" customWidth="1"/>
    <col min="523" max="529" width="6.7109375" customWidth="1"/>
    <col min="769" max="769" width="3.28515625" customWidth="1"/>
    <col min="770" max="770" width="9.7109375" customWidth="1"/>
    <col min="771" max="771" width="34.28515625" customWidth="1"/>
    <col min="772" max="772" width="7.7109375" customWidth="1"/>
    <col min="773" max="773" width="11.7109375" customWidth="1"/>
    <col min="774" max="774" width="7.7109375" customWidth="1"/>
    <col min="775" max="777" width="6.7109375" customWidth="1"/>
    <col min="778" max="778" width="7.7109375" customWidth="1"/>
    <col min="779" max="785" width="6.7109375" customWidth="1"/>
    <col min="1025" max="1025" width="3.28515625" customWidth="1"/>
    <col min="1026" max="1026" width="9.7109375" customWidth="1"/>
    <col min="1027" max="1027" width="34.28515625" customWidth="1"/>
    <col min="1028" max="1028" width="7.7109375" customWidth="1"/>
    <col min="1029" max="1029" width="11.7109375" customWidth="1"/>
    <col min="1030" max="1030" width="7.7109375" customWidth="1"/>
    <col min="1031" max="1033" width="6.7109375" customWidth="1"/>
    <col min="1034" max="1034" width="7.7109375" customWidth="1"/>
    <col min="1035" max="1041" width="6.7109375" customWidth="1"/>
    <col min="1281" max="1281" width="3.28515625" customWidth="1"/>
    <col min="1282" max="1282" width="9.7109375" customWidth="1"/>
    <col min="1283" max="1283" width="34.28515625" customWidth="1"/>
    <col min="1284" max="1284" width="7.7109375" customWidth="1"/>
    <col min="1285" max="1285" width="11.7109375" customWidth="1"/>
    <col min="1286" max="1286" width="7.7109375" customWidth="1"/>
    <col min="1287" max="1289" width="6.7109375" customWidth="1"/>
    <col min="1290" max="1290" width="7.7109375" customWidth="1"/>
    <col min="1291" max="1297" width="6.7109375" customWidth="1"/>
    <col min="1537" max="1537" width="3.28515625" customWidth="1"/>
    <col min="1538" max="1538" width="9.7109375" customWidth="1"/>
    <col min="1539" max="1539" width="34.28515625" customWidth="1"/>
    <col min="1540" max="1540" width="7.7109375" customWidth="1"/>
    <col min="1541" max="1541" width="11.7109375" customWidth="1"/>
    <col min="1542" max="1542" width="7.7109375" customWidth="1"/>
    <col min="1543" max="1545" width="6.7109375" customWidth="1"/>
    <col min="1546" max="1546" width="7.7109375" customWidth="1"/>
    <col min="1547" max="1553" width="6.7109375" customWidth="1"/>
    <col min="1793" max="1793" width="3.28515625" customWidth="1"/>
    <col min="1794" max="1794" width="9.7109375" customWidth="1"/>
    <col min="1795" max="1795" width="34.28515625" customWidth="1"/>
    <col min="1796" max="1796" width="7.7109375" customWidth="1"/>
    <col min="1797" max="1797" width="11.7109375" customWidth="1"/>
    <col min="1798" max="1798" width="7.7109375" customWidth="1"/>
    <col min="1799" max="1801" width="6.7109375" customWidth="1"/>
    <col min="1802" max="1802" width="7.7109375" customWidth="1"/>
    <col min="1803" max="1809" width="6.7109375" customWidth="1"/>
    <col min="2049" max="2049" width="3.28515625" customWidth="1"/>
    <col min="2050" max="2050" width="9.7109375" customWidth="1"/>
    <col min="2051" max="2051" width="34.28515625" customWidth="1"/>
    <col min="2052" max="2052" width="7.7109375" customWidth="1"/>
    <col min="2053" max="2053" width="11.7109375" customWidth="1"/>
    <col min="2054" max="2054" width="7.7109375" customWidth="1"/>
    <col min="2055" max="2057" width="6.7109375" customWidth="1"/>
    <col min="2058" max="2058" width="7.7109375" customWidth="1"/>
    <col min="2059" max="2065" width="6.7109375" customWidth="1"/>
    <col min="2305" max="2305" width="3.28515625" customWidth="1"/>
    <col min="2306" max="2306" width="9.7109375" customWidth="1"/>
    <col min="2307" max="2307" width="34.28515625" customWidth="1"/>
    <col min="2308" max="2308" width="7.7109375" customWidth="1"/>
    <col min="2309" max="2309" width="11.7109375" customWidth="1"/>
    <col min="2310" max="2310" width="7.7109375" customWidth="1"/>
    <col min="2311" max="2313" width="6.7109375" customWidth="1"/>
    <col min="2314" max="2314" width="7.7109375" customWidth="1"/>
    <col min="2315" max="2321" width="6.7109375" customWidth="1"/>
    <col min="2561" max="2561" width="3.28515625" customWidth="1"/>
    <col min="2562" max="2562" width="9.7109375" customWidth="1"/>
    <col min="2563" max="2563" width="34.28515625" customWidth="1"/>
    <col min="2564" max="2564" width="7.7109375" customWidth="1"/>
    <col min="2565" max="2565" width="11.7109375" customWidth="1"/>
    <col min="2566" max="2566" width="7.7109375" customWidth="1"/>
    <col min="2567" max="2569" width="6.7109375" customWidth="1"/>
    <col min="2570" max="2570" width="7.7109375" customWidth="1"/>
    <col min="2571" max="2577" width="6.7109375" customWidth="1"/>
    <col min="2817" max="2817" width="3.28515625" customWidth="1"/>
    <col min="2818" max="2818" width="9.7109375" customWidth="1"/>
    <col min="2819" max="2819" width="34.28515625" customWidth="1"/>
    <col min="2820" max="2820" width="7.7109375" customWidth="1"/>
    <col min="2821" max="2821" width="11.7109375" customWidth="1"/>
    <col min="2822" max="2822" width="7.7109375" customWidth="1"/>
    <col min="2823" max="2825" width="6.7109375" customWidth="1"/>
    <col min="2826" max="2826" width="7.7109375" customWidth="1"/>
    <col min="2827" max="2833" width="6.7109375" customWidth="1"/>
    <col min="3073" max="3073" width="3.28515625" customWidth="1"/>
    <col min="3074" max="3074" width="9.7109375" customWidth="1"/>
    <col min="3075" max="3075" width="34.28515625" customWidth="1"/>
    <col min="3076" max="3076" width="7.7109375" customWidth="1"/>
    <col min="3077" max="3077" width="11.7109375" customWidth="1"/>
    <col min="3078" max="3078" width="7.7109375" customWidth="1"/>
    <col min="3079" max="3081" width="6.7109375" customWidth="1"/>
    <col min="3082" max="3082" width="7.7109375" customWidth="1"/>
    <col min="3083" max="3089" width="6.7109375" customWidth="1"/>
    <col min="3329" max="3329" width="3.28515625" customWidth="1"/>
    <col min="3330" max="3330" width="9.7109375" customWidth="1"/>
    <col min="3331" max="3331" width="34.28515625" customWidth="1"/>
    <col min="3332" max="3332" width="7.7109375" customWidth="1"/>
    <col min="3333" max="3333" width="11.7109375" customWidth="1"/>
    <col min="3334" max="3334" width="7.7109375" customWidth="1"/>
    <col min="3335" max="3337" width="6.7109375" customWidth="1"/>
    <col min="3338" max="3338" width="7.7109375" customWidth="1"/>
    <col min="3339" max="3345" width="6.7109375" customWidth="1"/>
    <col min="3585" max="3585" width="3.28515625" customWidth="1"/>
    <col min="3586" max="3586" width="9.7109375" customWidth="1"/>
    <col min="3587" max="3587" width="34.28515625" customWidth="1"/>
    <col min="3588" max="3588" width="7.7109375" customWidth="1"/>
    <col min="3589" max="3589" width="11.7109375" customWidth="1"/>
    <col min="3590" max="3590" width="7.7109375" customWidth="1"/>
    <col min="3591" max="3593" width="6.7109375" customWidth="1"/>
    <col min="3594" max="3594" width="7.7109375" customWidth="1"/>
    <col min="3595" max="3601" width="6.7109375" customWidth="1"/>
    <col min="3841" max="3841" width="3.28515625" customWidth="1"/>
    <col min="3842" max="3842" width="9.7109375" customWidth="1"/>
    <col min="3843" max="3843" width="34.28515625" customWidth="1"/>
    <col min="3844" max="3844" width="7.7109375" customWidth="1"/>
    <col min="3845" max="3845" width="11.7109375" customWidth="1"/>
    <col min="3846" max="3846" width="7.7109375" customWidth="1"/>
    <col min="3847" max="3849" width="6.7109375" customWidth="1"/>
    <col min="3850" max="3850" width="7.7109375" customWidth="1"/>
    <col min="3851" max="3857" width="6.7109375" customWidth="1"/>
    <col min="4097" max="4097" width="3.28515625" customWidth="1"/>
    <col min="4098" max="4098" width="9.7109375" customWidth="1"/>
    <col min="4099" max="4099" width="34.28515625" customWidth="1"/>
    <col min="4100" max="4100" width="7.7109375" customWidth="1"/>
    <col min="4101" max="4101" width="11.7109375" customWidth="1"/>
    <col min="4102" max="4102" width="7.7109375" customWidth="1"/>
    <col min="4103" max="4105" width="6.7109375" customWidth="1"/>
    <col min="4106" max="4106" width="7.7109375" customWidth="1"/>
    <col min="4107" max="4113" width="6.7109375" customWidth="1"/>
    <col min="4353" max="4353" width="3.28515625" customWidth="1"/>
    <col min="4354" max="4354" width="9.7109375" customWidth="1"/>
    <col min="4355" max="4355" width="34.28515625" customWidth="1"/>
    <col min="4356" max="4356" width="7.7109375" customWidth="1"/>
    <col min="4357" max="4357" width="11.7109375" customWidth="1"/>
    <col min="4358" max="4358" width="7.7109375" customWidth="1"/>
    <col min="4359" max="4361" width="6.7109375" customWidth="1"/>
    <col min="4362" max="4362" width="7.7109375" customWidth="1"/>
    <col min="4363" max="4369" width="6.7109375" customWidth="1"/>
    <col min="4609" max="4609" width="3.28515625" customWidth="1"/>
    <col min="4610" max="4610" width="9.7109375" customWidth="1"/>
    <col min="4611" max="4611" width="34.28515625" customWidth="1"/>
    <col min="4612" max="4612" width="7.7109375" customWidth="1"/>
    <col min="4613" max="4613" width="11.7109375" customWidth="1"/>
    <col min="4614" max="4614" width="7.7109375" customWidth="1"/>
    <col min="4615" max="4617" width="6.7109375" customWidth="1"/>
    <col min="4618" max="4618" width="7.7109375" customWidth="1"/>
    <col min="4619" max="4625" width="6.7109375" customWidth="1"/>
    <col min="4865" max="4865" width="3.28515625" customWidth="1"/>
    <col min="4866" max="4866" width="9.7109375" customWidth="1"/>
    <col min="4867" max="4867" width="34.28515625" customWidth="1"/>
    <col min="4868" max="4868" width="7.7109375" customWidth="1"/>
    <col min="4869" max="4869" width="11.7109375" customWidth="1"/>
    <col min="4870" max="4870" width="7.7109375" customWidth="1"/>
    <col min="4871" max="4873" width="6.7109375" customWidth="1"/>
    <col min="4874" max="4874" width="7.7109375" customWidth="1"/>
    <col min="4875" max="4881" width="6.7109375" customWidth="1"/>
    <col min="5121" max="5121" width="3.28515625" customWidth="1"/>
    <col min="5122" max="5122" width="9.7109375" customWidth="1"/>
    <col min="5123" max="5123" width="34.28515625" customWidth="1"/>
    <col min="5124" max="5124" width="7.7109375" customWidth="1"/>
    <col min="5125" max="5125" width="11.7109375" customWidth="1"/>
    <col min="5126" max="5126" width="7.7109375" customWidth="1"/>
    <col min="5127" max="5129" width="6.7109375" customWidth="1"/>
    <col min="5130" max="5130" width="7.7109375" customWidth="1"/>
    <col min="5131" max="5137" width="6.7109375" customWidth="1"/>
    <col min="5377" max="5377" width="3.28515625" customWidth="1"/>
    <col min="5378" max="5378" width="9.7109375" customWidth="1"/>
    <col min="5379" max="5379" width="34.28515625" customWidth="1"/>
    <col min="5380" max="5380" width="7.7109375" customWidth="1"/>
    <col min="5381" max="5381" width="11.7109375" customWidth="1"/>
    <col min="5382" max="5382" width="7.7109375" customWidth="1"/>
    <col min="5383" max="5385" width="6.7109375" customWidth="1"/>
    <col min="5386" max="5386" width="7.7109375" customWidth="1"/>
    <col min="5387" max="5393" width="6.7109375" customWidth="1"/>
    <col min="5633" max="5633" width="3.28515625" customWidth="1"/>
    <col min="5634" max="5634" width="9.7109375" customWidth="1"/>
    <col min="5635" max="5635" width="34.28515625" customWidth="1"/>
    <col min="5636" max="5636" width="7.7109375" customWidth="1"/>
    <col min="5637" max="5637" width="11.7109375" customWidth="1"/>
    <col min="5638" max="5638" width="7.7109375" customWidth="1"/>
    <col min="5639" max="5641" width="6.7109375" customWidth="1"/>
    <col min="5642" max="5642" width="7.7109375" customWidth="1"/>
    <col min="5643" max="5649" width="6.7109375" customWidth="1"/>
    <col min="5889" max="5889" width="3.28515625" customWidth="1"/>
    <col min="5890" max="5890" width="9.7109375" customWidth="1"/>
    <col min="5891" max="5891" width="34.28515625" customWidth="1"/>
    <col min="5892" max="5892" width="7.7109375" customWidth="1"/>
    <col min="5893" max="5893" width="11.7109375" customWidth="1"/>
    <col min="5894" max="5894" width="7.7109375" customWidth="1"/>
    <col min="5895" max="5897" width="6.7109375" customWidth="1"/>
    <col min="5898" max="5898" width="7.7109375" customWidth="1"/>
    <col min="5899" max="5905" width="6.7109375" customWidth="1"/>
    <col min="6145" max="6145" width="3.28515625" customWidth="1"/>
    <col min="6146" max="6146" width="9.7109375" customWidth="1"/>
    <col min="6147" max="6147" width="34.28515625" customWidth="1"/>
    <col min="6148" max="6148" width="7.7109375" customWidth="1"/>
    <col min="6149" max="6149" width="11.7109375" customWidth="1"/>
    <col min="6150" max="6150" width="7.7109375" customWidth="1"/>
    <col min="6151" max="6153" width="6.7109375" customWidth="1"/>
    <col min="6154" max="6154" width="7.7109375" customWidth="1"/>
    <col min="6155" max="6161" width="6.7109375" customWidth="1"/>
    <col min="6401" max="6401" width="3.28515625" customWidth="1"/>
    <col min="6402" max="6402" width="9.7109375" customWidth="1"/>
    <col min="6403" max="6403" width="34.28515625" customWidth="1"/>
    <col min="6404" max="6404" width="7.7109375" customWidth="1"/>
    <col min="6405" max="6405" width="11.7109375" customWidth="1"/>
    <col min="6406" max="6406" width="7.7109375" customWidth="1"/>
    <col min="6407" max="6409" width="6.7109375" customWidth="1"/>
    <col min="6410" max="6410" width="7.7109375" customWidth="1"/>
    <col min="6411" max="6417" width="6.7109375" customWidth="1"/>
    <col min="6657" max="6657" width="3.28515625" customWidth="1"/>
    <col min="6658" max="6658" width="9.7109375" customWidth="1"/>
    <col min="6659" max="6659" width="34.28515625" customWidth="1"/>
    <col min="6660" max="6660" width="7.7109375" customWidth="1"/>
    <col min="6661" max="6661" width="11.7109375" customWidth="1"/>
    <col min="6662" max="6662" width="7.7109375" customWidth="1"/>
    <col min="6663" max="6665" width="6.7109375" customWidth="1"/>
    <col min="6666" max="6666" width="7.7109375" customWidth="1"/>
    <col min="6667" max="6673" width="6.7109375" customWidth="1"/>
    <col min="6913" max="6913" width="3.28515625" customWidth="1"/>
    <col min="6914" max="6914" width="9.7109375" customWidth="1"/>
    <col min="6915" max="6915" width="34.28515625" customWidth="1"/>
    <col min="6916" max="6916" width="7.7109375" customWidth="1"/>
    <col min="6917" max="6917" width="11.7109375" customWidth="1"/>
    <col min="6918" max="6918" width="7.7109375" customWidth="1"/>
    <col min="6919" max="6921" width="6.7109375" customWidth="1"/>
    <col min="6922" max="6922" width="7.7109375" customWidth="1"/>
    <col min="6923" max="6929" width="6.7109375" customWidth="1"/>
    <col min="7169" max="7169" width="3.28515625" customWidth="1"/>
    <col min="7170" max="7170" width="9.7109375" customWidth="1"/>
    <col min="7171" max="7171" width="34.28515625" customWidth="1"/>
    <col min="7172" max="7172" width="7.7109375" customWidth="1"/>
    <col min="7173" max="7173" width="11.7109375" customWidth="1"/>
    <col min="7174" max="7174" width="7.7109375" customWidth="1"/>
    <col min="7175" max="7177" width="6.7109375" customWidth="1"/>
    <col min="7178" max="7178" width="7.7109375" customWidth="1"/>
    <col min="7179" max="7185" width="6.7109375" customWidth="1"/>
    <col min="7425" max="7425" width="3.28515625" customWidth="1"/>
    <col min="7426" max="7426" width="9.7109375" customWidth="1"/>
    <col min="7427" max="7427" width="34.28515625" customWidth="1"/>
    <col min="7428" max="7428" width="7.7109375" customWidth="1"/>
    <col min="7429" max="7429" width="11.7109375" customWidth="1"/>
    <col min="7430" max="7430" width="7.7109375" customWidth="1"/>
    <col min="7431" max="7433" width="6.7109375" customWidth="1"/>
    <col min="7434" max="7434" width="7.7109375" customWidth="1"/>
    <col min="7435" max="7441" width="6.7109375" customWidth="1"/>
    <col min="7681" max="7681" width="3.28515625" customWidth="1"/>
    <col min="7682" max="7682" width="9.7109375" customWidth="1"/>
    <col min="7683" max="7683" width="34.28515625" customWidth="1"/>
    <col min="7684" max="7684" width="7.7109375" customWidth="1"/>
    <col min="7685" max="7685" width="11.7109375" customWidth="1"/>
    <col min="7686" max="7686" width="7.7109375" customWidth="1"/>
    <col min="7687" max="7689" width="6.7109375" customWidth="1"/>
    <col min="7690" max="7690" width="7.7109375" customWidth="1"/>
    <col min="7691" max="7697" width="6.7109375" customWidth="1"/>
    <col min="7937" max="7937" width="3.28515625" customWidth="1"/>
    <col min="7938" max="7938" width="9.7109375" customWidth="1"/>
    <col min="7939" max="7939" width="34.28515625" customWidth="1"/>
    <col min="7940" max="7940" width="7.7109375" customWidth="1"/>
    <col min="7941" max="7941" width="11.7109375" customWidth="1"/>
    <col min="7942" max="7942" width="7.7109375" customWidth="1"/>
    <col min="7943" max="7945" width="6.7109375" customWidth="1"/>
    <col min="7946" max="7946" width="7.7109375" customWidth="1"/>
    <col min="7947" max="7953" width="6.7109375" customWidth="1"/>
    <col min="8193" max="8193" width="3.28515625" customWidth="1"/>
    <col min="8194" max="8194" width="9.7109375" customWidth="1"/>
    <col min="8195" max="8195" width="34.28515625" customWidth="1"/>
    <col min="8196" max="8196" width="7.7109375" customWidth="1"/>
    <col min="8197" max="8197" width="11.7109375" customWidth="1"/>
    <col min="8198" max="8198" width="7.7109375" customWidth="1"/>
    <col min="8199" max="8201" width="6.7109375" customWidth="1"/>
    <col min="8202" max="8202" width="7.7109375" customWidth="1"/>
    <col min="8203" max="8209" width="6.7109375" customWidth="1"/>
    <col min="8449" max="8449" width="3.28515625" customWidth="1"/>
    <col min="8450" max="8450" width="9.7109375" customWidth="1"/>
    <col min="8451" max="8451" width="34.28515625" customWidth="1"/>
    <col min="8452" max="8452" width="7.7109375" customWidth="1"/>
    <col min="8453" max="8453" width="11.7109375" customWidth="1"/>
    <col min="8454" max="8454" width="7.7109375" customWidth="1"/>
    <col min="8455" max="8457" width="6.7109375" customWidth="1"/>
    <col min="8458" max="8458" width="7.7109375" customWidth="1"/>
    <col min="8459" max="8465" width="6.7109375" customWidth="1"/>
    <col min="8705" max="8705" width="3.28515625" customWidth="1"/>
    <col min="8706" max="8706" width="9.7109375" customWidth="1"/>
    <col min="8707" max="8707" width="34.28515625" customWidth="1"/>
    <col min="8708" max="8708" width="7.7109375" customWidth="1"/>
    <col min="8709" max="8709" width="11.7109375" customWidth="1"/>
    <col min="8710" max="8710" width="7.7109375" customWidth="1"/>
    <col min="8711" max="8713" width="6.7109375" customWidth="1"/>
    <col min="8714" max="8714" width="7.7109375" customWidth="1"/>
    <col min="8715" max="8721" width="6.7109375" customWidth="1"/>
    <col min="8961" max="8961" width="3.28515625" customWidth="1"/>
    <col min="8962" max="8962" width="9.7109375" customWidth="1"/>
    <col min="8963" max="8963" width="34.28515625" customWidth="1"/>
    <col min="8964" max="8964" width="7.7109375" customWidth="1"/>
    <col min="8965" max="8965" width="11.7109375" customWidth="1"/>
    <col min="8966" max="8966" width="7.7109375" customWidth="1"/>
    <col min="8967" max="8969" width="6.7109375" customWidth="1"/>
    <col min="8970" max="8970" width="7.7109375" customWidth="1"/>
    <col min="8971" max="8977" width="6.7109375" customWidth="1"/>
    <col min="9217" max="9217" width="3.28515625" customWidth="1"/>
    <col min="9218" max="9218" width="9.7109375" customWidth="1"/>
    <col min="9219" max="9219" width="34.28515625" customWidth="1"/>
    <col min="9220" max="9220" width="7.7109375" customWidth="1"/>
    <col min="9221" max="9221" width="11.7109375" customWidth="1"/>
    <col min="9222" max="9222" width="7.7109375" customWidth="1"/>
    <col min="9223" max="9225" width="6.7109375" customWidth="1"/>
    <col min="9226" max="9226" width="7.7109375" customWidth="1"/>
    <col min="9227" max="9233" width="6.7109375" customWidth="1"/>
    <col min="9473" max="9473" width="3.28515625" customWidth="1"/>
    <col min="9474" max="9474" width="9.7109375" customWidth="1"/>
    <col min="9475" max="9475" width="34.28515625" customWidth="1"/>
    <col min="9476" max="9476" width="7.7109375" customWidth="1"/>
    <col min="9477" max="9477" width="11.7109375" customWidth="1"/>
    <col min="9478" max="9478" width="7.7109375" customWidth="1"/>
    <col min="9479" max="9481" width="6.7109375" customWidth="1"/>
    <col min="9482" max="9482" width="7.7109375" customWidth="1"/>
    <col min="9483" max="9489" width="6.7109375" customWidth="1"/>
    <col min="9729" max="9729" width="3.28515625" customWidth="1"/>
    <col min="9730" max="9730" width="9.7109375" customWidth="1"/>
    <col min="9731" max="9731" width="34.28515625" customWidth="1"/>
    <col min="9732" max="9732" width="7.7109375" customWidth="1"/>
    <col min="9733" max="9733" width="11.7109375" customWidth="1"/>
    <col min="9734" max="9734" width="7.7109375" customWidth="1"/>
    <col min="9735" max="9737" width="6.7109375" customWidth="1"/>
    <col min="9738" max="9738" width="7.7109375" customWidth="1"/>
    <col min="9739" max="9745" width="6.7109375" customWidth="1"/>
    <col min="9985" max="9985" width="3.28515625" customWidth="1"/>
    <col min="9986" max="9986" width="9.7109375" customWidth="1"/>
    <col min="9987" max="9987" width="34.28515625" customWidth="1"/>
    <col min="9988" max="9988" width="7.7109375" customWidth="1"/>
    <col min="9989" max="9989" width="11.7109375" customWidth="1"/>
    <col min="9990" max="9990" width="7.7109375" customWidth="1"/>
    <col min="9991" max="9993" width="6.7109375" customWidth="1"/>
    <col min="9994" max="9994" width="7.7109375" customWidth="1"/>
    <col min="9995" max="10001" width="6.7109375" customWidth="1"/>
    <col min="10241" max="10241" width="3.28515625" customWidth="1"/>
    <col min="10242" max="10242" width="9.7109375" customWidth="1"/>
    <col min="10243" max="10243" width="34.28515625" customWidth="1"/>
    <col min="10244" max="10244" width="7.7109375" customWidth="1"/>
    <col min="10245" max="10245" width="11.7109375" customWidth="1"/>
    <col min="10246" max="10246" width="7.7109375" customWidth="1"/>
    <col min="10247" max="10249" width="6.7109375" customWidth="1"/>
    <col min="10250" max="10250" width="7.7109375" customWidth="1"/>
    <col min="10251" max="10257" width="6.7109375" customWidth="1"/>
    <col min="10497" max="10497" width="3.28515625" customWidth="1"/>
    <col min="10498" max="10498" width="9.7109375" customWidth="1"/>
    <col min="10499" max="10499" width="34.28515625" customWidth="1"/>
    <col min="10500" max="10500" width="7.7109375" customWidth="1"/>
    <col min="10501" max="10501" width="11.7109375" customWidth="1"/>
    <col min="10502" max="10502" width="7.7109375" customWidth="1"/>
    <col min="10503" max="10505" width="6.7109375" customWidth="1"/>
    <col min="10506" max="10506" width="7.7109375" customWidth="1"/>
    <col min="10507" max="10513" width="6.7109375" customWidth="1"/>
    <col min="10753" max="10753" width="3.28515625" customWidth="1"/>
    <col min="10754" max="10754" width="9.7109375" customWidth="1"/>
    <col min="10755" max="10755" width="34.28515625" customWidth="1"/>
    <col min="10756" max="10756" width="7.7109375" customWidth="1"/>
    <col min="10757" max="10757" width="11.7109375" customWidth="1"/>
    <col min="10758" max="10758" width="7.7109375" customWidth="1"/>
    <col min="10759" max="10761" width="6.7109375" customWidth="1"/>
    <col min="10762" max="10762" width="7.7109375" customWidth="1"/>
    <col min="10763" max="10769" width="6.7109375" customWidth="1"/>
    <col min="11009" max="11009" width="3.28515625" customWidth="1"/>
    <col min="11010" max="11010" width="9.7109375" customWidth="1"/>
    <col min="11011" max="11011" width="34.28515625" customWidth="1"/>
    <col min="11012" max="11012" width="7.7109375" customWidth="1"/>
    <col min="11013" max="11013" width="11.7109375" customWidth="1"/>
    <col min="11014" max="11014" width="7.7109375" customWidth="1"/>
    <col min="11015" max="11017" width="6.7109375" customWidth="1"/>
    <col min="11018" max="11018" width="7.7109375" customWidth="1"/>
    <col min="11019" max="11025" width="6.7109375" customWidth="1"/>
    <col min="11265" max="11265" width="3.28515625" customWidth="1"/>
    <col min="11266" max="11266" width="9.7109375" customWidth="1"/>
    <col min="11267" max="11267" width="34.28515625" customWidth="1"/>
    <col min="11268" max="11268" width="7.7109375" customWidth="1"/>
    <col min="11269" max="11269" width="11.7109375" customWidth="1"/>
    <col min="11270" max="11270" width="7.7109375" customWidth="1"/>
    <col min="11271" max="11273" width="6.7109375" customWidth="1"/>
    <col min="11274" max="11274" width="7.7109375" customWidth="1"/>
    <col min="11275" max="11281" width="6.7109375" customWidth="1"/>
    <col min="11521" max="11521" width="3.28515625" customWidth="1"/>
    <col min="11522" max="11522" width="9.7109375" customWidth="1"/>
    <col min="11523" max="11523" width="34.28515625" customWidth="1"/>
    <col min="11524" max="11524" width="7.7109375" customWidth="1"/>
    <col min="11525" max="11525" width="11.7109375" customWidth="1"/>
    <col min="11526" max="11526" width="7.7109375" customWidth="1"/>
    <col min="11527" max="11529" width="6.7109375" customWidth="1"/>
    <col min="11530" max="11530" width="7.7109375" customWidth="1"/>
    <col min="11531" max="11537" width="6.7109375" customWidth="1"/>
    <col min="11777" max="11777" width="3.28515625" customWidth="1"/>
    <col min="11778" max="11778" width="9.7109375" customWidth="1"/>
    <col min="11779" max="11779" width="34.28515625" customWidth="1"/>
    <col min="11780" max="11780" width="7.7109375" customWidth="1"/>
    <col min="11781" max="11781" width="11.7109375" customWidth="1"/>
    <col min="11782" max="11782" width="7.7109375" customWidth="1"/>
    <col min="11783" max="11785" width="6.7109375" customWidth="1"/>
    <col min="11786" max="11786" width="7.7109375" customWidth="1"/>
    <col min="11787" max="11793" width="6.7109375" customWidth="1"/>
    <col min="12033" max="12033" width="3.28515625" customWidth="1"/>
    <col min="12034" max="12034" width="9.7109375" customWidth="1"/>
    <col min="12035" max="12035" width="34.28515625" customWidth="1"/>
    <col min="12036" max="12036" width="7.7109375" customWidth="1"/>
    <col min="12037" max="12037" width="11.7109375" customWidth="1"/>
    <col min="12038" max="12038" width="7.7109375" customWidth="1"/>
    <col min="12039" max="12041" width="6.7109375" customWidth="1"/>
    <col min="12042" max="12042" width="7.7109375" customWidth="1"/>
    <col min="12043" max="12049" width="6.7109375" customWidth="1"/>
    <col min="12289" max="12289" width="3.28515625" customWidth="1"/>
    <col min="12290" max="12290" width="9.7109375" customWidth="1"/>
    <col min="12291" max="12291" width="34.28515625" customWidth="1"/>
    <col min="12292" max="12292" width="7.7109375" customWidth="1"/>
    <col min="12293" max="12293" width="11.7109375" customWidth="1"/>
    <col min="12294" max="12294" width="7.7109375" customWidth="1"/>
    <col min="12295" max="12297" width="6.7109375" customWidth="1"/>
    <col min="12298" max="12298" width="7.7109375" customWidth="1"/>
    <col min="12299" max="12305" width="6.7109375" customWidth="1"/>
    <col min="12545" max="12545" width="3.28515625" customWidth="1"/>
    <col min="12546" max="12546" width="9.7109375" customWidth="1"/>
    <col min="12547" max="12547" width="34.28515625" customWidth="1"/>
    <col min="12548" max="12548" width="7.7109375" customWidth="1"/>
    <col min="12549" max="12549" width="11.7109375" customWidth="1"/>
    <col min="12550" max="12550" width="7.7109375" customWidth="1"/>
    <col min="12551" max="12553" width="6.7109375" customWidth="1"/>
    <col min="12554" max="12554" width="7.7109375" customWidth="1"/>
    <col min="12555" max="12561" width="6.7109375" customWidth="1"/>
    <col min="12801" max="12801" width="3.28515625" customWidth="1"/>
    <col min="12802" max="12802" width="9.7109375" customWidth="1"/>
    <col min="12803" max="12803" width="34.28515625" customWidth="1"/>
    <col min="12804" max="12804" width="7.7109375" customWidth="1"/>
    <col min="12805" max="12805" width="11.7109375" customWidth="1"/>
    <col min="12806" max="12806" width="7.7109375" customWidth="1"/>
    <col min="12807" max="12809" width="6.7109375" customWidth="1"/>
    <col min="12810" max="12810" width="7.7109375" customWidth="1"/>
    <col min="12811" max="12817" width="6.7109375" customWidth="1"/>
    <col min="13057" max="13057" width="3.28515625" customWidth="1"/>
    <col min="13058" max="13058" width="9.7109375" customWidth="1"/>
    <col min="13059" max="13059" width="34.28515625" customWidth="1"/>
    <col min="13060" max="13060" width="7.7109375" customWidth="1"/>
    <col min="13061" max="13061" width="11.7109375" customWidth="1"/>
    <col min="13062" max="13062" width="7.7109375" customWidth="1"/>
    <col min="13063" max="13065" width="6.7109375" customWidth="1"/>
    <col min="13066" max="13066" width="7.7109375" customWidth="1"/>
    <col min="13067" max="13073" width="6.7109375" customWidth="1"/>
    <col min="13313" max="13313" width="3.28515625" customWidth="1"/>
    <col min="13314" max="13314" width="9.7109375" customWidth="1"/>
    <col min="13315" max="13315" width="34.28515625" customWidth="1"/>
    <col min="13316" max="13316" width="7.7109375" customWidth="1"/>
    <col min="13317" max="13317" width="11.7109375" customWidth="1"/>
    <col min="13318" max="13318" width="7.7109375" customWidth="1"/>
    <col min="13319" max="13321" width="6.7109375" customWidth="1"/>
    <col min="13322" max="13322" width="7.7109375" customWidth="1"/>
    <col min="13323" max="13329" width="6.7109375" customWidth="1"/>
    <col min="13569" max="13569" width="3.28515625" customWidth="1"/>
    <col min="13570" max="13570" width="9.7109375" customWidth="1"/>
    <col min="13571" max="13571" width="34.28515625" customWidth="1"/>
    <col min="13572" max="13572" width="7.7109375" customWidth="1"/>
    <col min="13573" max="13573" width="11.7109375" customWidth="1"/>
    <col min="13574" max="13574" width="7.7109375" customWidth="1"/>
    <col min="13575" max="13577" width="6.7109375" customWidth="1"/>
    <col min="13578" max="13578" width="7.7109375" customWidth="1"/>
    <col min="13579" max="13585" width="6.7109375" customWidth="1"/>
    <col min="13825" max="13825" width="3.28515625" customWidth="1"/>
    <col min="13826" max="13826" width="9.7109375" customWidth="1"/>
    <col min="13827" max="13827" width="34.28515625" customWidth="1"/>
    <col min="13828" max="13828" width="7.7109375" customWidth="1"/>
    <col min="13829" max="13829" width="11.7109375" customWidth="1"/>
    <col min="13830" max="13830" width="7.7109375" customWidth="1"/>
    <col min="13831" max="13833" width="6.7109375" customWidth="1"/>
    <col min="13834" max="13834" width="7.7109375" customWidth="1"/>
    <col min="13835" max="13841" width="6.7109375" customWidth="1"/>
    <col min="14081" max="14081" width="3.28515625" customWidth="1"/>
    <col min="14082" max="14082" width="9.7109375" customWidth="1"/>
    <col min="14083" max="14083" width="34.28515625" customWidth="1"/>
    <col min="14084" max="14084" width="7.7109375" customWidth="1"/>
    <col min="14085" max="14085" width="11.7109375" customWidth="1"/>
    <col min="14086" max="14086" width="7.7109375" customWidth="1"/>
    <col min="14087" max="14089" width="6.7109375" customWidth="1"/>
    <col min="14090" max="14090" width="7.7109375" customWidth="1"/>
    <col min="14091" max="14097" width="6.7109375" customWidth="1"/>
    <col min="14337" max="14337" width="3.28515625" customWidth="1"/>
    <col min="14338" max="14338" width="9.7109375" customWidth="1"/>
    <col min="14339" max="14339" width="34.28515625" customWidth="1"/>
    <col min="14340" max="14340" width="7.7109375" customWidth="1"/>
    <col min="14341" max="14341" width="11.7109375" customWidth="1"/>
    <col min="14342" max="14342" width="7.7109375" customWidth="1"/>
    <col min="14343" max="14345" width="6.7109375" customWidth="1"/>
    <col min="14346" max="14346" width="7.7109375" customWidth="1"/>
    <col min="14347" max="14353" width="6.7109375" customWidth="1"/>
    <col min="14593" max="14593" width="3.28515625" customWidth="1"/>
    <col min="14594" max="14594" width="9.7109375" customWidth="1"/>
    <col min="14595" max="14595" width="34.28515625" customWidth="1"/>
    <col min="14596" max="14596" width="7.7109375" customWidth="1"/>
    <col min="14597" max="14597" width="11.7109375" customWidth="1"/>
    <col min="14598" max="14598" width="7.7109375" customWidth="1"/>
    <col min="14599" max="14601" width="6.7109375" customWidth="1"/>
    <col min="14602" max="14602" width="7.7109375" customWidth="1"/>
    <col min="14603" max="14609" width="6.7109375" customWidth="1"/>
    <col min="14849" max="14849" width="3.28515625" customWidth="1"/>
    <col min="14850" max="14850" width="9.7109375" customWidth="1"/>
    <col min="14851" max="14851" width="34.28515625" customWidth="1"/>
    <col min="14852" max="14852" width="7.7109375" customWidth="1"/>
    <col min="14853" max="14853" width="11.7109375" customWidth="1"/>
    <col min="14854" max="14854" width="7.7109375" customWidth="1"/>
    <col min="14855" max="14857" width="6.7109375" customWidth="1"/>
    <col min="14858" max="14858" width="7.7109375" customWidth="1"/>
    <col min="14859" max="14865" width="6.7109375" customWidth="1"/>
    <col min="15105" max="15105" width="3.28515625" customWidth="1"/>
    <col min="15106" max="15106" width="9.7109375" customWidth="1"/>
    <col min="15107" max="15107" width="34.28515625" customWidth="1"/>
    <col min="15108" max="15108" width="7.7109375" customWidth="1"/>
    <col min="15109" max="15109" width="11.7109375" customWidth="1"/>
    <col min="15110" max="15110" width="7.7109375" customWidth="1"/>
    <col min="15111" max="15113" width="6.7109375" customWidth="1"/>
    <col min="15114" max="15114" width="7.7109375" customWidth="1"/>
    <col min="15115" max="15121" width="6.7109375" customWidth="1"/>
    <col min="15361" max="15361" width="3.28515625" customWidth="1"/>
    <col min="15362" max="15362" width="9.7109375" customWidth="1"/>
    <col min="15363" max="15363" width="34.28515625" customWidth="1"/>
    <col min="15364" max="15364" width="7.7109375" customWidth="1"/>
    <col min="15365" max="15365" width="11.7109375" customWidth="1"/>
    <col min="15366" max="15366" width="7.7109375" customWidth="1"/>
    <col min="15367" max="15369" width="6.7109375" customWidth="1"/>
    <col min="15370" max="15370" width="7.7109375" customWidth="1"/>
    <col min="15371" max="15377" width="6.7109375" customWidth="1"/>
    <col min="15617" max="15617" width="3.28515625" customWidth="1"/>
    <col min="15618" max="15618" width="9.7109375" customWidth="1"/>
    <col min="15619" max="15619" width="34.28515625" customWidth="1"/>
    <col min="15620" max="15620" width="7.7109375" customWidth="1"/>
    <col min="15621" max="15621" width="11.7109375" customWidth="1"/>
    <col min="15622" max="15622" width="7.7109375" customWidth="1"/>
    <col min="15623" max="15625" width="6.7109375" customWidth="1"/>
    <col min="15626" max="15626" width="7.7109375" customWidth="1"/>
    <col min="15627" max="15633" width="6.7109375" customWidth="1"/>
    <col min="15873" max="15873" width="3.28515625" customWidth="1"/>
    <col min="15874" max="15874" width="9.7109375" customWidth="1"/>
    <col min="15875" max="15875" width="34.28515625" customWidth="1"/>
    <col min="15876" max="15876" width="7.7109375" customWidth="1"/>
    <col min="15877" max="15877" width="11.7109375" customWidth="1"/>
    <col min="15878" max="15878" width="7.7109375" customWidth="1"/>
    <col min="15879" max="15881" width="6.7109375" customWidth="1"/>
    <col min="15882" max="15882" width="7.7109375" customWidth="1"/>
    <col min="15883" max="15889" width="6.7109375" customWidth="1"/>
    <col min="16129" max="16129" width="3.28515625" customWidth="1"/>
    <col min="16130" max="16130" width="9.7109375" customWidth="1"/>
    <col min="16131" max="16131" width="34.28515625" customWidth="1"/>
    <col min="16132" max="16132" width="7.7109375" customWidth="1"/>
    <col min="16133" max="16133" width="11.7109375" customWidth="1"/>
    <col min="16134" max="16134" width="7.7109375" customWidth="1"/>
    <col min="16135" max="16137" width="6.7109375" customWidth="1"/>
    <col min="16138" max="16138" width="7.7109375" customWidth="1"/>
    <col min="16139" max="16145" width="6.7109375" customWidth="1"/>
  </cols>
  <sheetData>
    <row r="1" spans="1:18" outlineLevel="2">
      <c r="A1" s="13" t="s">
        <v>17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 t="s">
        <v>21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/>
      <c r="Q4" s="10"/>
      <c r="R4" s="16"/>
    </row>
    <row r="5" spans="1:18" outlineLevel="1">
      <c r="A5" s="20" t="s">
        <v>22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23</v>
      </c>
      <c r="O5" s="10"/>
      <c r="P5" s="10"/>
      <c r="Q5" s="10"/>
    </row>
    <row r="6" spans="1:18">
      <c r="A6" s="17"/>
      <c r="B6" s="20"/>
      <c r="C6" s="70"/>
      <c r="D6" s="70"/>
      <c r="E6" s="71" t="s">
        <v>587</v>
      </c>
      <c r="F6" s="72"/>
      <c r="G6" s="71"/>
      <c r="H6" s="71"/>
      <c r="I6" s="71"/>
      <c r="J6" s="71"/>
      <c r="K6" s="71"/>
      <c r="L6" s="71"/>
      <c r="M6" s="71"/>
      <c r="N6" s="71"/>
      <c r="O6" s="71"/>
      <c r="P6" s="71"/>
      <c r="Q6" s="10"/>
    </row>
    <row r="7" spans="1:18">
      <c r="A7" s="17"/>
      <c r="B7" s="20"/>
      <c r="C7" s="18"/>
      <c r="D7" s="19"/>
      <c r="E7" s="24"/>
      <c r="F7" s="27"/>
      <c r="G7" s="27"/>
      <c r="H7" s="56" t="s">
        <v>0</v>
      </c>
      <c r="I7" s="5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588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589</v>
      </c>
      <c r="D12" s="73" t="s">
        <v>590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0"/>
      <c r="F13" s="25"/>
      <c r="G13" s="25"/>
      <c r="H13" s="26" t="s">
        <v>2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1"/>
      <c r="B14" s="32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591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153</v>
      </c>
      <c r="E16" s="17"/>
      <c r="F16" s="10"/>
      <c r="G16" s="10"/>
      <c r="H16" s="10"/>
      <c r="I16" s="12"/>
      <c r="J16" s="116" t="s">
        <v>592</v>
      </c>
      <c r="K16" s="117"/>
      <c r="L16" s="21" t="s">
        <v>145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149</v>
      </c>
      <c r="E17" s="17"/>
      <c r="F17" s="10"/>
      <c r="G17" s="10"/>
      <c r="H17" s="10"/>
      <c r="I17" s="12"/>
      <c r="J17" s="116" t="s">
        <v>593</v>
      </c>
      <c r="K17" s="117"/>
      <c r="L17" s="21" t="s">
        <v>145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150</v>
      </c>
      <c r="E18" s="17"/>
      <c r="F18" s="10"/>
      <c r="G18" s="10"/>
      <c r="H18" s="10"/>
      <c r="I18" s="12"/>
      <c r="J18" s="116" t="s">
        <v>594</v>
      </c>
      <c r="K18" s="117"/>
      <c r="L18" s="21" t="s">
        <v>152</v>
      </c>
      <c r="M18" s="10"/>
      <c r="N18" s="10"/>
      <c r="O18" s="10"/>
      <c r="P18" s="10"/>
      <c r="Q18" s="10"/>
    </row>
    <row r="19" spans="1:17" outlineLevel="2">
      <c r="A19" s="17"/>
      <c r="B19" s="20"/>
      <c r="C19" s="18"/>
      <c r="D19" s="12" t="s">
        <v>595</v>
      </c>
      <c r="E19" s="17"/>
      <c r="F19" s="10"/>
      <c r="G19" s="10"/>
      <c r="H19" s="10"/>
      <c r="I19" s="12"/>
      <c r="J19" s="116" t="s">
        <v>596</v>
      </c>
      <c r="K19" s="117"/>
      <c r="L19" s="21" t="s">
        <v>152</v>
      </c>
      <c r="M19" s="10"/>
      <c r="N19" s="10"/>
      <c r="O19" s="10"/>
      <c r="P19" s="10"/>
      <c r="Q19" s="10"/>
    </row>
    <row r="20" spans="1:17">
      <c r="A20" s="17"/>
      <c r="B20" s="20"/>
      <c r="C20" s="18"/>
      <c r="D20" s="34" t="s">
        <v>597</v>
      </c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>
      <c r="A21" s="17"/>
      <c r="B21" s="20"/>
      <c r="C21" s="18"/>
      <c r="D21" s="19"/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3" spans="1:17" ht="18" customHeight="1">
      <c r="A23" s="125" t="s">
        <v>3</v>
      </c>
      <c r="B23" s="128" t="s">
        <v>10</v>
      </c>
      <c r="C23" s="125" t="s">
        <v>4</v>
      </c>
      <c r="D23" s="125" t="s">
        <v>5</v>
      </c>
      <c r="E23" s="125" t="s">
        <v>6</v>
      </c>
      <c r="F23" s="125" t="s">
        <v>19</v>
      </c>
      <c r="G23" s="126"/>
      <c r="H23" s="126"/>
      <c r="I23" s="126"/>
      <c r="J23" s="125" t="s">
        <v>20</v>
      </c>
      <c r="K23" s="126"/>
      <c r="L23" s="126"/>
      <c r="M23" s="126"/>
      <c r="N23" s="125" t="s">
        <v>12</v>
      </c>
      <c r="O23" s="125" t="s">
        <v>14</v>
      </c>
      <c r="P23" s="125" t="s">
        <v>13</v>
      </c>
      <c r="Q23" s="125" t="s">
        <v>15</v>
      </c>
    </row>
    <row r="24" spans="1:17" ht="15.75" customHeight="1">
      <c r="A24" s="126"/>
      <c r="B24" s="129"/>
      <c r="C24" s="127"/>
      <c r="D24" s="125"/>
      <c r="E24" s="126"/>
      <c r="F24" s="125" t="s">
        <v>7</v>
      </c>
      <c r="G24" s="125" t="s">
        <v>9</v>
      </c>
      <c r="H24" s="126"/>
      <c r="I24" s="126"/>
      <c r="J24" s="125" t="s">
        <v>7</v>
      </c>
      <c r="K24" s="125" t="s">
        <v>9</v>
      </c>
      <c r="L24" s="126"/>
      <c r="M24" s="126"/>
      <c r="N24" s="125"/>
      <c r="O24" s="125"/>
      <c r="P24" s="125"/>
      <c r="Q24" s="125"/>
    </row>
    <row r="25" spans="1:17" ht="15.75" customHeight="1">
      <c r="A25" s="126"/>
      <c r="B25" s="129"/>
      <c r="C25" s="127"/>
      <c r="D25" s="125"/>
      <c r="E25" s="126"/>
      <c r="F25" s="126"/>
      <c r="G25" s="58" t="s">
        <v>8</v>
      </c>
      <c r="H25" s="58" t="s">
        <v>16</v>
      </c>
      <c r="I25" s="58" t="s">
        <v>11</v>
      </c>
      <c r="J25" s="126"/>
      <c r="K25" s="58" t="s">
        <v>8</v>
      </c>
      <c r="L25" s="58" t="s">
        <v>16</v>
      </c>
      <c r="M25" s="58" t="s">
        <v>11</v>
      </c>
      <c r="N25" s="125"/>
      <c r="O25" s="125"/>
      <c r="P25" s="125"/>
      <c r="Q25" s="125"/>
    </row>
    <row r="26" spans="1:17">
      <c r="A26" s="9">
        <v>1</v>
      </c>
      <c r="B26" s="60">
        <v>2</v>
      </c>
      <c r="C26" s="58">
        <v>3</v>
      </c>
      <c r="D26" s="58">
        <v>4</v>
      </c>
      <c r="E26" s="9">
        <v>5</v>
      </c>
      <c r="F26" s="59">
        <v>6</v>
      </c>
      <c r="G26" s="59">
        <v>7</v>
      </c>
      <c r="H26" s="59">
        <v>8</v>
      </c>
      <c r="I26" s="59">
        <v>9</v>
      </c>
      <c r="J26" s="59">
        <v>10</v>
      </c>
      <c r="K26" s="59">
        <v>11</v>
      </c>
      <c r="L26" s="59">
        <v>12</v>
      </c>
      <c r="M26" s="59">
        <v>13</v>
      </c>
      <c r="N26" s="59">
        <v>14</v>
      </c>
      <c r="O26" s="59">
        <v>15</v>
      </c>
      <c r="P26" s="59">
        <v>16</v>
      </c>
      <c r="Q26" s="59">
        <v>17</v>
      </c>
    </row>
    <row r="27" spans="1:17" ht="19.149999999999999" customHeight="1">
      <c r="A27" s="130" t="s">
        <v>159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</row>
    <row r="28" spans="1:17" ht="84">
      <c r="A28" s="62">
        <v>1</v>
      </c>
      <c r="B28" s="36" t="s">
        <v>106</v>
      </c>
      <c r="C28" s="61" t="s">
        <v>598</v>
      </c>
      <c r="D28" s="38" t="s">
        <v>26</v>
      </c>
      <c r="E28" s="39">
        <v>0.18</v>
      </c>
      <c r="F28" s="40">
        <v>6165.98</v>
      </c>
      <c r="G28" s="41"/>
      <c r="H28" s="40">
        <v>6165.98</v>
      </c>
      <c r="I28" s="40">
        <v>823.56</v>
      </c>
      <c r="J28" s="40">
        <v>1110</v>
      </c>
      <c r="K28" s="41"/>
      <c r="L28" s="40">
        <v>1110</v>
      </c>
      <c r="M28" s="40">
        <v>148</v>
      </c>
      <c r="N28" s="41"/>
      <c r="O28" s="41"/>
      <c r="P28" s="40">
        <v>79.06</v>
      </c>
      <c r="Q28" s="40">
        <v>14.23</v>
      </c>
    </row>
    <row r="29" spans="1:17" ht="96">
      <c r="A29" s="62">
        <v>2</v>
      </c>
      <c r="B29" s="36" t="s">
        <v>104</v>
      </c>
      <c r="C29" s="61" t="s">
        <v>599</v>
      </c>
      <c r="D29" s="38" t="s">
        <v>26</v>
      </c>
      <c r="E29" s="39">
        <v>2.8000000000000001E-2</v>
      </c>
      <c r="F29" s="40">
        <v>7178.3</v>
      </c>
      <c r="G29" s="41"/>
      <c r="H29" s="40">
        <v>7178.3</v>
      </c>
      <c r="I29" s="40">
        <v>958.76</v>
      </c>
      <c r="J29" s="40">
        <v>201</v>
      </c>
      <c r="K29" s="41"/>
      <c r="L29" s="40">
        <v>201</v>
      </c>
      <c r="M29" s="40">
        <v>27</v>
      </c>
      <c r="N29" s="41"/>
      <c r="O29" s="41"/>
      <c r="P29" s="40">
        <v>92.04</v>
      </c>
      <c r="Q29" s="40">
        <v>2.58</v>
      </c>
    </row>
    <row r="30" spans="1:17" ht="96">
      <c r="A30" s="62">
        <v>3</v>
      </c>
      <c r="B30" s="36" t="s">
        <v>40</v>
      </c>
      <c r="C30" s="61" t="s">
        <v>113</v>
      </c>
      <c r="D30" s="38" t="s">
        <v>41</v>
      </c>
      <c r="E30" s="39">
        <v>50.4</v>
      </c>
      <c r="F30" s="40">
        <v>2.9</v>
      </c>
      <c r="G30" s="41"/>
      <c r="H30" s="40">
        <v>2.9</v>
      </c>
      <c r="I30" s="41"/>
      <c r="J30" s="40">
        <v>146</v>
      </c>
      <c r="K30" s="41"/>
      <c r="L30" s="40">
        <v>146</v>
      </c>
      <c r="M30" s="41"/>
      <c r="N30" s="41"/>
      <c r="O30" s="41"/>
      <c r="P30" s="41"/>
      <c r="Q30" s="41"/>
    </row>
    <row r="31" spans="1:17" ht="93">
      <c r="A31" s="62">
        <v>4</v>
      </c>
      <c r="B31" s="36" t="s">
        <v>30</v>
      </c>
      <c r="C31" s="61" t="s">
        <v>600</v>
      </c>
      <c r="D31" s="38" t="s">
        <v>31</v>
      </c>
      <c r="E31" s="39">
        <v>0.06</v>
      </c>
      <c r="F31" s="40">
        <v>3272.33</v>
      </c>
      <c r="G31" s="40">
        <v>3272.33</v>
      </c>
      <c r="H31" s="41"/>
      <c r="I31" s="41"/>
      <c r="J31" s="40">
        <v>196</v>
      </c>
      <c r="K31" s="40">
        <v>196</v>
      </c>
      <c r="L31" s="41"/>
      <c r="M31" s="41"/>
      <c r="N31" s="40">
        <v>427.2</v>
      </c>
      <c r="O31" s="40">
        <v>25.63</v>
      </c>
      <c r="P31" s="41"/>
      <c r="Q31" s="41"/>
    </row>
    <row r="32" spans="1:17" ht="72">
      <c r="A32" s="62">
        <v>5</v>
      </c>
      <c r="B32" s="36" t="s">
        <v>601</v>
      </c>
      <c r="C32" s="61" t="s">
        <v>602</v>
      </c>
      <c r="D32" s="38" t="s">
        <v>26</v>
      </c>
      <c r="E32" s="39">
        <v>6.0000000000000001E-3</v>
      </c>
      <c r="F32" s="40">
        <v>4601.4799999999996</v>
      </c>
      <c r="G32" s="41"/>
      <c r="H32" s="40">
        <v>4601.4799999999996</v>
      </c>
      <c r="I32" s="40">
        <v>614.59</v>
      </c>
      <c r="J32" s="40">
        <v>28</v>
      </c>
      <c r="K32" s="41"/>
      <c r="L32" s="40">
        <v>28</v>
      </c>
      <c r="M32" s="40">
        <v>4</v>
      </c>
      <c r="N32" s="41"/>
      <c r="O32" s="41"/>
      <c r="P32" s="40">
        <v>59</v>
      </c>
      <c r="Q32" s="40">
        <v>0.35</v>
      </c>
    </row>
    <row r="33" spans="1:17" ht="60">
      <c r="A33" s="62">
        <v>6</v>
      </c>
      <c r="B33" s="36" t="s">
        <v>33</v>
      </c>
      <c r="C33" s="61" t="s">
        <v>34</v>
      </c>
      <c r="D33" s="38" t="s">
        <v>31</v>
      </c>
      <c r="E33" s="39">
        <v>0.08</v>
      </c>
      <c r="F33" s="40">
        <v>929.43</v>
      </c>
      <c r="G33" s="40">
        <v>929.43</v>
      </c>
      <c r="H33" s="41"/>
      <c r="I33" s="41"/>
      <c r="J33" s="40">
        <v>74</v>
      </c>
      <c r="K33" s="40">
        <v>74</v>
      </c>
      <c r="L33" s="41"/>
      <c r="M33" s="41"/>
      <c r="N33" s="40">
        <v>138</v>
      </c>
      <c r="O33" s="40">
        <v>11.04</v>
      </c>
      <c r="P33" s="41"/>
      <c r="Q33" s="41"/>
    </row>
    <row r="34" spans="1:17" ht="84">
      <c r="A34" s="62">
        <v>7</v>
      </c>
      <c r="B34" s="36" t="s">
        <v>35</v>
      </c>
      <c r="C34" s="61" t="s">
        <v>603</v>
      </c>
      <c r="D34" s="38" t="s">
        <v>26</v>
      </c>
      <c r="E34" s="39">
        <v>0.17199999999999999</v>
      </c>
      <c r="F34" s="40">
        <v>774.53</v>
      </c>
      <c r="G34" s="41"/>
      <c r="H34" s="40">
        <v>774.53</v>
      </c>
      <c r="I34" s="40">
        <v>95.43</v>
      </c>
      <c r="J34" s="40">
        <v>133</v>
      </c>
      <c r="K34" s="41"/>
      <c r="L34" s="40">
        <v>133</v>
      </c>
      <c r="M34" s="40">
        <v>16</v>
      </c>
      <c r="N34" s="41"/>
      <c r="O34" s="41"/>
      <c r="P34" s="40">
        <v>7.38</v>
      </c>
      <c r="Q34" s="40">
        <v>1.27</v>
      </c>
    </row>
    <row r="35" spans="1:17" ht="60">
      <c r="A35" s="62">
        <v>8</v>
      </c>
      <c r="B35" s="36" t="s">
        <v>37</v>
      </c>
      <c r="C35" s="61" t="s">
        <v>604</v>
      </c>
      <c r="D35" s="38" t="s">
        <v>38</v>
      </c>
      <c r="E35" s="39">
        <v>1.72</v>
      </c>
      <c r="F35" s="40">
        <v>527.9</v>
      </c>
      <c r="G35" s="40">
        <v>114.59</v>
      </c>
      <c r="H35" s="40">
        <v>413.31</v>
      </c>
      <c r="I35" s="40">
        <v>32.799999999999997</v>
      </c>
      <c r="J35" s="40">
        <v>908</v>
      </c>
      <c r="K35" s="40">
        <v>197</v>
      </c>
      <c r="L35" s="40">
        <v>711</v>
      </c>
      <c r="M35" s="40">
        <v>56</v>
      </c>
      <c r="N35" s="40">
        <v>14.96</v>
      </c>
      <c r="O35" s="40">
        <v>25.73</v>
      </c>
      <c r="P35" s="40">
        <v>3.63</v>
      </c>
      <c r="Q35" s="40">
        <v>6.24</v>
      </c>
    </row>
    <row r="36" spans="1:17">
      <c r="A36" s="119" t="s">
        <v>129</v>
      </c>
      <c r="B36" s="120"/>
      <c r="C36" s="120"/>
      <c r="D36" s="120"/>
      <c r="E36" s="120"/>
      <c r="F36" s="120"/>
      <c r="G36" s="120"/>
      <c r="H36" s="120"/>
      <c r="I36" s="120"/>
      <c r="J36" s="54">
        <v>2796</v>
      </c>
      <c r="K36" s="54">
        <v>467</v>
      </c>
      <c r="L36" s="54">
        <v>2329</v>
      </c>
      <c r="M36" s="54">
        <v>251</v>
      </c>
      <c r="N36" s="41"/>
      <c r="O36" s="54">
        <v>62.4</v>
      </c>
      <c r="P36" s="41"/>
      <c r="Q36" s="54">
        <v>24.67</v>
      </c>
    </row>
    <row r="37" spans="1:17">
      <c r="A37" s="119" t="s">
        <v>130</v>
      </c>
      <c r="B37" s="120"/>
      <c r="C37" s="120"/>
      <c r="D37" s="120"/>
      <c r="E37" s="120"/>
      <c r="F37" s="120"/>
      <c r="G37" s="120"/>
      <c r="H37" s="120"/>
      <c r="I37" s="120"/>
      <c r="J37" s="54">
        <v>642</v>
      </c>
      <c r="K37" s="41"/>
      <c r="L37" s="41"/>
      <c r="M37" s="41"/>
      <c r="N37" s="41"/>
      <c r="O37" s="41"/>
      <c r="P37" s="41"/>
      <c r="Q37" s="41"/>
    </row>
    <row r="38" spans="1:17">
      <c r="A38" s="119" t="s">
        <v>131</v>
      </c>
      <c r="B38" s="120"/>
      <c r="C38" s="120"/>
      <c r="D38" s="120"/>
      <c r="E38" s="120"/>
      <c r="F38" s="120"/>
      <c r="G38" s="120"/>
      <c r="H38" s="120"/>
      <c r="I38" s="120"/>
      <c r="J38" s="54">
        <v>346</v>
      </c>
      <c r="K38" s="41"/>
      <c r="L38" s="41"/>
      <c r="M38" s="41"/>
      <c r="N38" s="41"/>
      <c r="O38" s="41"/>
      <c r="P38" s="41"/>
      <c r="Q38" s="41"/>
    </row>
    <row r="39" spans="1:17">
      <c r="A39" s="119" t="s">
        <v>135</v>
      </c>
      <c r="B39" s="120"/>
      <c r="C39" s="120"/>
      <c r="D39" s="120"/>
      <c r="E39" s="120"/>
      <c r="F39" s="120"/>
      <c r="G39" s="120"/>
      <c r="H39" s="120"/>
      <c r="I39" s="120"/>
      <c r="J39" s="54">
        <v>3784</v>
      </c>
      <c r="K39" s="41"/>
      <c r="L39" s="41"/>
      <c r="M39" s="41"/>
      <c r="N39" s="41"/>
      <c r="O39" s="54">
        <v>62.4</v>
      </c>
      <c r="P39" s="41"/>
      <c r="Q39" s="54">
        <v>24.67</v>
      </c>
    </row>
    <row r="40" spans="1:17">
      <c r="A40" s="119" t="s">
        <v>136</v>
      </c>
      <c r="B40" s="120"/>
      <c r="C40" s="120"/>
      <c r="D40" s="120"/>
      <c r="E40" s="120"/>
      <c r="F40" s="120"/>
      <c r="G40" s="120"/>
      <c r="H40" s="120"/>
      <c r="I40" s="120"/>
      <c r="J40" s="41"/>
      <c r="K40" s="41"/>
      <c r="L40" s="41"/>
      <c r="M40" s="41"/>
      <c r="N40" s="41"/>
      <c r="O40" s="41"/>
      <c r="P40" s="41"/>
      <c r="Q40" s="41"/>
    </row>
    <row r="41" spans="1:17">
      <c r="A41" s="119" t="s">
        <v>138</v>
      </c>
      <c r="B41" s="120"/>
      <c r="C41" s="120"/>
      <c r="D41" s="120"/>
      <c r="E41" s="120"/>
      <c r="F41" s="120"/>
      <c r="G41" s="120"/>
      <c r="H41" s="120"/>
      <c r="I41" s="120"/>
      <c r="J41" s="54">
        <v>2329</v>
      </c>
      <c r="K41" s="41"/>
      <c r="L41" s="41"/>
      <c r="M41" s="41"/>
      <c r="N41" s="41"/>
      <c r="O41" s="41"/>
      <c r="P41" s="41"/>
      <c r="Q41" s="41"/>
    </row>
    <row r="42" spans="1:17">
      <c r="A42" s="119" t="s">
        <v>139</v>
      </c>
      <c r="B42" s="120"/>
      <c r="C42" s="120"/>
      <c r="D42" s="120"/>
      <c r="E42" s="120"/>
      <c r="F42" s="120"/>
      <c r="G42" s="120"/>
      <c r="H42" s="120"/>
      <c r="I42" s="120"/>
      <c r="J42" s="54">
        <v>718</v>
      </c>
      <c r="K42" s="41"/>
      <c r="L42" s="41"/>
      <c r="M42" s="41"/>
      <c r="N42" s="41"/>
      <c r="O42" s="41"/>
      <c r="P42" s="41"/>
      <c r="Q42" s="41"/>
    </row>
    <row r="43" spans="1:17">
      <c r="A43" s="119" t="s">
        <v>140</v>
      </c>
      <c r="B43" s="120"/>
      <c r="C43" s="120"/>
      <c r="D43" s="120"/>
      <c r="E43" s="120"/>
      <c r="F43" s="120"/>
      <c r="G43" s="120"/>
      <c r="H43" s="120"/>
      <c r="I43" s="120"/>
      <c r="J43" s="54">
        <v>642</v>
      </c>
      <c r="K43" s="41"/>
      <c r="L43" s="41"/>
      <c r="M43" s="41"/>
      <c r="N43" s="41"/>
      <c r="O43" s="41"/>
      <c r="P43" s="41"/>
      <c r="Q43" s="41"/>
    </row>
    <row r="44" spans="1:17">
      <c r="A44" s="119" t="s">
        <v>141</v>
      </c>
      <c r="B44" s="120"/>
      <c r="C44" s="120"/>
      <c r="D44" s="120"/>
      <c r="E44" s="120"/>
      <c r="F44" s="120"/>
      <c r="G44" s="120"/>
      <c r="H44" s="120"/>
      <c r="I44" s="120"/>
      <c r="J44" s="54">
        <v>346</v>
      </c>
      <c r="K44" s="41"/>
      <c r="L44" s="41"/>
      <c r="M44" s="41"/>
      <c r="N44" s="41"/>
      <c r="O44" s="41"/>
      <c r="P44" s="41"/>
      <c r="Q44" s="41"/>
    </row>
    <row r="45" spans="1:17">
      <c r="A45" s="121" t="s">
        <v>160</v>
      </c>
      <c r="B45" s="120"/>
      <c r="C45" s="120"/>
      <c r="D45" s="120"/>
      <c r="E45" s="120"/>
      <c r="F45" s="120"/>
      <c r="G45" s="120"/>
      <c r="H45" s="120"/>
      <c r="I45" s="120"/>
      <c r="J45" s="53">
        <v>3784</v>
      </c>
      <c r="K45" s="41"/>
      <c r="L45" s="41"/>
      <c r="M45" s="41"/>
      <c r="N45" s="41"/>
      <c r="O45" s="53">
        <v>62.4</v>
      </c>
      <c r="P45" s="41"/>
      <c r="Q45" s="53">
        <v>24.67</v>
      </c>
    </row>
    <row r="46" spans="1:17" ht="19.149999999999999" customHeight="1">
      <c r="A46" s="130" t="s">
        <v>161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</row>
    <row r="47" spans="1:17" ht="19.149999999999999" customHeight="1">
      <c r="A47" s="119" t="s">
        <v>162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</row>
    <row r="48" spans="1:17" ht="84">
      <c r="A48" s="62">
        <v>9</v>
      </c>
      <c r="B48" s="36" t="s">
        <v>163</v>
      </c>
      <c r="C48" s="61" t="s">
        <v>605</v>
      </c>
      <c r="D48" s="38" t="s">
        <v>164</v>
      </c>
      <c r="E48" s="39">
        <v>1.7000000000000001E-2</v>
      </c>
      <c r="F48" s="40">
        <v>71690.7</v>
      </c>
      <c r="G48" s="40">
        <v>1260.79</v>
      </c>
      <c r="H48" s="40">
        <v>1771.85</v>
      </c>
      <c r="I48" s="40">
        <v>218.21</v>
      </c>
      <c r="J48" s="40">
        <v>1219</v>
      </c>
      <c r="K48" s="40">
        <v>21</v>
      </c>
      <c r="L48" s="40">
        <v>30</v>
      </c>
      <c r="M48" s="40">
        <v>4</v>
      </c>
      <c r="N48" s="40">
        <v>180</v>
      </c>
      <c r="O48" s="40">
        <v>3.06</v>
      </c>
      <c r="P48" s="40">
        <v>18</v>
      </c>
      <c r="Q48" s="40">
        <v>0.31</v>
      </c>
    </row>
    <row r="49" spans="1:17" ht="22.5" outlineLevel="1">
      <c r="A49" s="42" t="s">
        <v>64</v>
      </c>
      <c r="B49" s="48" t="s">
        <v>165</v>
      </c>
      <c r="C49" s="49" t="s">
        <v>166</v>
      </c>
      <c r="D49" s="50" t="s">
        <v>50</v>
      </c>
      <c r="E49" s="51" t="s">
        <v>606</v>
      </c>
      <c r="F49" s="52">
        <v>535.46</v>
      </c>
      <c r="G49" s="41"/>
      <c r="H49" s="41"/>
      <c r="I49" s="41"/>
      <c r="J49" s="52">
        <v>928.49</v>
      </c>
      <c r="K49" s="41"/>
      <c r="L49" s="41"/>
      <c r="M49" s="41"/>
      <c r="N49" s="41"/>
      <c r="O49" s="41"/>
      <c r="P49" s="41"/>
      <c r="Q49" s="41"/>
    </row>
    <row r="50" spans="1:17" ht="22.5" outlineLevel="1">
      <c r="A50" s="42" t="s">
        <v>47</v>
      </c>
      <c r="B50" s="43" t="s">
        <v>167</v>
      </c>
      <c r="C50" s="44" t="s">
        <v>168</v>
      </c>
      <c r="D50" s="42" t="s">
        <v>50</v>
      </c>
      <c r="E50" s="45" t="s">
        <v>606</v>
      </c>
      <c r="F50" s="46">
        <v>520</v>
      </c>
      <c r="G50" s="41"/>
      <c r="H50" s="41"/>
      <c r="I50" s="41"/>
      <c r="J50" s="46">
        <v>901.68</v>
      </c>
      <c r="K50" s="41"/>
      <c r="L50" s="41"/>
      <c r="M50" s="41"/>
      <c r="N50" s="41"/>
      <c r="O50" s="41"/>
      <c r="P50" s="41"/>
      <c r="Q50" s="41"/>
    </row>
    <row r="51" spans="1:17" ht="90">
      <c r="A51" s="62">
        <v>10</v>
      </c>
      <c r="B51" s="36" t="s">
        <v>169</v>
      </c>
      <c r="C51" s="61" t="s">
        <v>607</v>
      </c>
      <c r="D51" s="38" t="s">
        <v>55</v>
      </c>
      <c r="E51" s="39">
        <v>0.27400000000000002</v>
      </c>
      <c r="F51" s="40">
        <v>81661.83</v>
      </c>
      <c r="G51" s="40">
        <v>2579.0500000000002</v>
      </c>
      <c r="H51" s="40">
        <v>2341.9699999999998</v>
      </c>
      <c r="I51" s="40">
        <v>219.7</v>
      </c>
      <c r="J51" s="40">
        <v>22375</v>
      </c>
      <c r="K51" s="40">
        <v>707</v>
      </c>
      <c r="L51" s="40">
        <v>642</v>
      </c>
      <c r="M51" s="40">
        <v>60</v>
      </c>
      <c r="N51" s="40">
        <v>342.72</v>
      </c>
      <c r="O51" s="40">
        <v>93.91</v>
      </c>
      <c r="P51" s="40">
        <v>18.190000000000001</v>
      </c>
      <c r="Q51" s="40">
        <v>4.9800000000000004</v>
      </c>
    </row>
    <row r="52" spans="1:17" ht="22.5" outlineLevel="1">
      <c r="A52" s="42" t="s">
        <v>47</v>
      </c>
      <c r="B52" s="43" t="s">
        <v>608</v>
      </c>
      <c r="C52" s="44" t="s">
        <v>609</v>
      </c>
      <c r="D52" s="42" t="s">
        <v>71</v>
      </c>
      <c r="E52" s="45" t="s">
        <v>610</v>
      </c>
      <c r="F52" s="46">
        <v>5650</v>
      </c>
      <c r="G52" s="41"/>
      <c r="H52" s="41"/>
      <c r="I52" s="41"/>
      <c r="J52" s="46">
        <v>2322.15</v>
      </c>
      <c r="K52" s="41"/>
      <c r="L52" s="41"/>
      <c r="M52" s="41"/>
      <c r="N52" s="41"/>
      <c r="O52" s="41"/>
      <c r="P52" s="41"/>
      <c r="Q52" s="41"/>
    </row>
    <row r="53" spans="1:17" ht="22.5" outlineLevel="1">
      <c r="A53" s="42" t="s">
        <v>64</v>
      </c>
      <c r="B53" s="48" t="s">
        <v>611</v>
      </c>
      <c r="C53" s="49" t="s">
        <v>170</v>
      </c>
      <c r="D53" s="50" t="s">
        <v>50</v>
      </c>
      <c r="E53" s="51" t="s">
        <v>612</v>
      </c>
      <c r="F53" s="52">
        <v>600</v>
      </c>
      <c r="G53" s="41"/>
      <c r="H53" s="41"/>
      <c r="I53" s="41"/>
      <c r="J53" s="52">
        <v>16686</v>
      </c>
      <c r="K53" s="41"/>
      <c r="L53" s="41"/>
      <c r="M53" s="41"/>
      <c r="N53" s="41"/>
      <c r="O53" s="41"/>
      <c r="P53" s="41"/>
      <c r="Q53" s="41"/>
    </row>
    <row r="54" spans="1:17" ht="22.5" outlineLevel="1">
      <c r="A54" s="42" t="s">
        <v>47</v>
      </c>
      <c r="B54" s="43" t="s">
        <v>613</v>
      </c>
      <c r="C54" s="44" t="s">
        <v>69</v>
      </c>
      <c r="D54" s="42" t="s">
        <v>50</v>
      </c>
      <c r="E54" s="45" t="s">
        <v>612</v>
      </c>
      <c r="F54" s="46">
        <v>665</v>
      </c>
      <c r="G54" s="41"/>
      <c r="H54" s="41"/>
      <c r="I54" s="41"/>
      <c r="J54" s="46">
        <v>18493.650000000001</v>
      </c>
      <c r="K54" s="41"/>
      <c r="L54" s="41"/>
      <c r="M54" s="41"/>
      <c r="N54" s="41"/>
      <c r="O54" s="41"/>
      <c r="P54" s="41"/>
      <c r="Q54" s="41"/>
    </row>
    <row r="55" spans="1:17" ht="54">
      <c r="A55" s="62">
        <v>11</v>
      </c>
      <c r="B55" s="36" t="s">
        <v>70</v>
      </c>
      <c r="C55" s="61" t="s">
        <v>72</v>
      </c>
      <c r="D55" s="38" t="s">
        <v>71</v>
      </c>
      <c r="E55" s="39">
        <v>0.36099999999999999</v>
      </c>
      <c r="F55" s="40">
        <v>9604.67</v>
      </c>
      <c r="G55" s="41"/>
      <c r="H55" s="41"/>
      <c r="I55" s="41"/>
      <c r="J55" s="40">
        <v>3467</v>
      </c>
      <c r="K55" s="41"/>
      <c r="L55" s="41"/>
      <c r="M55" s="41"/>
      <c r="N55" s="41"/>
      <c r="O55" s="41"/>
      <c r="P55" s="41"/>
      <c r="Q55" s="41"/>
    </row>
    <row r="56" spans="1:17" ht="54">
      <c r="A56" s="62">
        <v>12</v>
      </c>
      <c r="B56" s="36" t="s">
        <v>171</v>
      </c>
      <c r="C56" s="61" t="s">
        <v>172</v>
      </c>
      <c r="D56" s="38" t="s">
        <v>71</v>
      </c>
      <c r="E56" s="39">
        <v>0.36099999999999999</v>
      </c>
      <c r="F56" s="40">
        <v>1605.56</v>
      </c>
      <c r="G56" s="41"/>
      <c r="H56" s="41"/>
      <c r="I56" s="41"/>
      <c r="J56" s="40">
        <v>580</v>
      </c>
      <c r="K56" s="41"/>
      <c r="L56" s="41"/>
      <c r="M56" s="41"/>
      <c r="N56" s="41"/>
      <c r="O56" s="41"/>
      <c r="P56" s="41"/>
      <c r="Q56" s="41"/>
    </row>
    <row r="57" spans="1:17" ht="54">
      <c r="A57" s="62">
        <v>13</v>
      </c>
      <c r="B57" s="36" t="s">
        <v>173</v>
      </c>
      <c r="C57" s="61" t="s">
        <v>174</v>
      </c>
      <c r="D57" s="38" t="s">
        <v>71</v>
      </c>
      <c r="E57" s="39">
        <v>0.155</v>
      </c>
      <c r="F57" s="40">
        <v>9731.27</v>
      </c>
      <c r="G57" s="41"/>
      <c r="H57" s="41"/>
      <c r="I57" s="41"/>
      <c r="J57" s="40">
        <v>1508</v>
      </c>
      <c r="K57" s="41"/>
      <c r="L57" s="41"/>
      <c r="M57" s="41"/>
      <c r="N57" s="41"/>
      <c r="O57" s="41"/>
      <c r="P57" s="41"/>
      <c r="Q57" s="41"/>
    </row>
    <row r="58" spans="1:17" ht="60">
      <c r="A58" s="62">
        <v>15</v>
      </c>
      <c r="B58" s="36" t="s">
        <v>78</v>
      </c>
      <c r="C58" s="61" t="s">
        <v>614</v>
      </c>
      <c r="D58" s="38" t="s">
        <v>74</v>
      </c>
      <c r="E58" s="39">
        <v>1.34E-2</v>
      </c>
      <c r="F58" s="40">
        <v>8720.82</v>
      </c>
      <c r="G58" s="40">
        <v>514.91999999999996</v>
      </c>
      <c r="H58" s="40">
        <v>39.1</v>
      </c>
      <c r="I58" s="40">
        <v>1.82</v>
      </c>
      <c r="J58" s="40">
        <v>117</v>
      </c>
      <c r="K58" s="40">
        <v>7</v>
      </c>
      <c r="L58" s="40">
        <v>1</v>
      </c>
      <c r="M58" s="41"/>
      <c r="N58" s="40">
        <v>63.22</v>
      </c>
      <c r="O58" s="40">
        <v>0.85</v>
      </c>
      <c r="P58" s="40">
        <v>0.15</v>
      </c>
      <c r="Q58" s="41"/>
    </row>
    <row r="59" spans="1:17" ht="60">
      <c r="A59" s="62">
        <v>16</v>
      </c>
      <c r="B59" s="36" t="s">
        <v>175</v>
      </c>
      <c r="C59" s="61" t="s">
        <v>615</v>
      </c>
      <c r="D59" s="38" t="s">
        <v>74</v>
      </c>
      <c r="E59" s="39">
        <v>0.13700000000000001</v>
      </c>
      <c r="F59" s="40">
        <v>13950.02</v>
      </c>
      <c r="G59" s="40">
        <v>1047.5899999999999</v>
      </c>
      <c r="H59" s="40">
        <v>72.16</v>
      </c>
      <c r="I59" s="40">
        <v>2.67</v>
      </c>
      <c r="J59" s="40">
        <v>1911</v>
      </c>
      <c r="K59" s="40">
        <v>144</v>
      </c>
      <c r="L59" s="40">
        <v>10</v>
      </c>
      <c r="M59" s="41"/>
      <c r="N59" s="40">
        <v>128.62</v>
      </c>
      <c r="O59" s="40">
        <v>17.62</v>
      </c>
      <c r="P59" s="40">
        <v>0.22</v>
      </c>
      <c r="Q59" s="40">
        <v>0.03</v>
      </c>
    </row>
    <row r="60" spans="1:17" ht="84">
      <c r="A60" s="62">
        <v>17</v>
      </c>
      <c r="B60" s="36" t="s">
        <v>85</v>
      </c>
      <c r="C60" s="61" t="s">
        <v>616</v>
      </c>
      <c r="D60" s="38" t="s">
        <v>86</v>
      </c>
      <c r="E60" s="39">
        <v>0.61299999999999999</v>
      </c>
      <c r="F60" s="40">
        <v>1344.71</v>
      </c>
      <c r="G60" s="40">
        <v>181.05</v>
      </c>
      <c r="H60" s="40">
        <v>84.59</v>
      </c>
      <c r="I60" s="41"/>
      <c r="J60" s="40">
        <v>824</v>
      </c>
      <c r="K60" s="40">
        <v>111</v>
      </c>
      <c r="L60" s="40">
        <v>52</v>
      </c>
      <c r="M60" s="41"/>
      <c r="N60" s="40">
        <v>21.2</v>
      </c>
      <c r="O60" s="40">
        <v>13</v>
      </c>
      <c r="P60" s="41"/>
      <c r="Q60" s="41"/>
    </row>
    <row r="61" spans="1:17" ht="60">
      <c r="A61" s="62">
        <v>18</v>
      </c>
      <c r="B61" s="36" t="s">
        <v>176</v>
      </c>
      <c r="C61" s="61" t="s">
        <v>617</v>
      </c>
      <c r="D61" s="38" t="s">
        <v>177</v>
      </c>
      <c r="E61" s="39">
        <v>7.1999999999999995E-2</v>
      </c>
      <c r="F61" s="40">
        <v>2225.85</v>
      </c>
      <c r="G61" s="40">
        <v>368.76</v>
      </c>
      <c r="H61" s="40">
        <v>16.2</v>
      </c>
      <c r="I61" s="40">
        <v>0.97</v>
      </c>
      <c r="J61" s="40">
        <v>160</v>
      </c>
      <c r="K61" s="40">
        <v>27</v>
      </c>
      <c r="L61" s="40">
        <v>1</v>
      </c>
      <c r="M61" s="41"/>
      <c r="N61" s="40">
        <v>45.78</v>
      </c>
      <c r="O61" s="40">
        <v>3.3</v>
      </c>
      <c r="P61" s="40">
        <v>0.08</v>
      </c>
      <c r="Q61" s="40">
        <v>0.01</v>
      </c>
    </row>
    <row r="62" spans="1:17" ht="99">
      <c r="A62" s="62">
        <v>19</v>
      </c>
      <c r="B62" s="36" t="s">
        <v>178</v>
      </c>
      <c r="C62" s="61" t="s">
        <v>618</v>
      </c>
      <c r="D62" s="38" t="s">
        <v>177</v>
      </c>
      <c r="E62" s="39">
        <v>7.1999999999999995E-2</v>
      </c>
      <c r="F62" s="40">
        <v>2942.44</v>
      </c>
      <c r="G62" s="40">
        <v>316.08999999999997</v>
      </c>
      <c r="H62" s="40">
        <v>21.96</v>
      </c>
      <c r="I62" s="40">
        <v>1.45</v>
      </c>
      <c r="J62" s="40">
        <v>212</v>
      </c>
      <c r="K62" s="40">
        <v>23</v>
      </c>
      <c r="L62" s="40">
        <v>2</v>
      </c>
      <c r="M62" s="41"/>
      <c r="N62" s="40">
        <v>39.24</v>
      </c>
      <c r="O62" s="40">
        <v>2.83</v>
      </c>
      <c r="P62" s="40">
        <v>0.12</v>
      </c>
      <c r="Q62" s="40">
        <v>0.01</v>
      </c>
    </row>
    <row r="63" spans="1:17" ht="19.149999999999999" customHeight="1">
      <c r="A63" s="119" t="s">
        <v>179</v>
      </c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</row>
    <row r="64" spans="1:17" ht="48">
      <c r="A64" s="62">
        <v>20</v>
      </c>
      <c r="B64" s="36" t="s">
        <v>180</v>
      </c>
      <c r="C64" s="61" t="s">
        <v>181</v>
      </c>
      <c r="D64" s="38" t="s">
        <v>182</v>
      </c>
      <c r="E64" s="39">
        <v>1.4530000000000001</v>
      </c>
      <c r="F64" s="40">
        <v>436.24</v>
      </c>
      <c r="G64" s="40">
        <v>86.31</v>
      </c>
      <c r="H64" s="40">
        <v>300.72000000000003</v>
      </c>
      <c r="I64" s="40">
        <v>23.33</v>
      </c>
      <c r="J64" s="40">
        <v>634</v>
      </c>
      <c r="K64" s="40">
        <v>125</v>
      </c>
      <c r="L64" s="40">
        <v>437</v>
      </c>
      <c r="M64" s="40">
        <v>34</v>
      </c>
      <c r="N64" s="40">
        <v>10.47</v>
      </c>
      <c r="O64" s="40">
        <v>15.21</v>
      </c>
      <c r="P64" s="40">
        <v>1.91</v>
      </c>
      <c r="Q64" s="40">
        <v>2.78</v>
      </c>
    </row>
    <row r="65" spans="1:17" ht="42">
      <c r="A65" s="62">
        <v>21</v>
      </c>
      <c r="B65" s="36" t="s">
        <v>619</v>
      </c>
      <c r="C65" s="61" t="s">
        <v>620</v>
      </c>
      <c r="D65" s="38" t="s">
        <v>71</v>
      </c>
      <c r="E65" s="39">
        <v>1.4530000000000001</v>
      </c>
      <c r="F65" s="40">
        <v>8364.9699999999993</v>
      </c>
      <c r="G65" s="41"/>
      <c r="H65" s="41"/>
      <c r="I65" s="41"/>
      <c r="J65" s="40">
        <v>12154</v>
      </c>
      <c r="K65" s="41"/>
      <c r="L65" s="41"/>
      <c r="M65" s="41"/>
      <c r="N65" s="41"/>
      <c r="O65" s="41"/>
      <c r="P65" s="41"/>
      <c r="Q65" s="41"/>
    </row>
    <row r="66" spans="1:17" ht="48">
      <c r="A66" s="62">
        <v>22</v>
      </c>
      <c r="B66" s="36" t="s">
        <v>183</v>
      </c>
      <c r="C66" s="61" t="s">
        <v>621</v>
      </c>
      <c r="D66" s="38" t="s">
        <v>182</v>
      </c>
      <c r="E66" s="39">
        <v>2.3170000000000002</v>
      </c>
      <c r="F66" s="40">
        <v>824.09</v>
      </c>
      <c r="G66" s="40">
        <v>167.32</v>
      </c>
      <c r="H66" s="40">
        <v>529.04</v>
      </c>
      <c r="I66" s="40">
        <v>35.22</v>
      </c>
      <c r="J66" s="40">
        <v>1909</v>
      </c>
      <c r="K66" s="40">
        <v>388</v>
      </c>
      <c r="L66" s="40">
        <v>1226</v>
      </c>
      <c r="M66" s="40">
        <v>82</v>
      </c>
      <c r="N66" s="40">
        <v>18.25</v>
      </c>
      <c r="O66" s="40">
        <v>42.29</v>
      </c>
      <c r="P66" s="40">
        <v>2.57</v>
      </c>
      <c r="Q66" s="40">
        <v>5.95</v>
      </c>
    </row>
    <row r="67" spans="1:17" ht="30">
      <c r="A67" s="62">
        <v>23</v>
      </c>
      <c r="B67" s="36" t="s">
        <v>184</v>
      </c>
      <c r="C67" s="61" t="s">
        <v>185</v>
      </c>
      <c r="D67" s="38" t="s">
        <v>71</v>
      </c>
      <c r="E67" s="39">
        <v>2.3170000000000002</v>
      </c>
      <c r="F67" s="40">
        <v>9262.11</v>
      </c>
      <c r="G67" s="41"/>
      <c r="H67" s="41"/>
      <c r="I67" s="41"/>
      <c r="J67" s="40">
        <v>21460</v>
      </c>
      <c r="K67" s="41"/>
      <c r="L67" s="41"/>
      <c r="M67" s="41"/>
      <c r="N67" s="41"/>
      <c r="O67" s="41"/>
      <c r="P67" s="41"/>
      <c r="Q67" s="41"/>
    </row>
    <row r="68" spans="1:17" ht="60">
      <c r="A68" s="62">
        <v>24</v>
      </c>
      <c r="B68" s="36" t="s">
        <v>186</v>
      </c>
      <c r="C68" s="61" t="s">
        <v>622</v>
      </c>
      <c r="D68" s="38" t="s">
        <v>182</v>
      </c>
      <c r="E68" s="47">
        <v>0.34799999999999998</v>
      </c>
      <c r="F68" s="40">
        <v>1150.3</v>
      </c>
      <c r="G68" s="40">
        <v>273.24</v>
      </c>
      <c r="H68" s="40">
        <v>770.77</v>
      </c>
      <c r="I68" s="40">
        <v>68.47</v>
      </c>
      <c r="J68" s="40">
        <v>400</v>
      </c>
      <c r="K68" s="40">
        <v>95</v>
      </c>
      <c r="L68" s="40">
        <v>268</v>
      </c>
      <c r="M68" s="40">
        <v>24</v>
      </c>
      <c r="N68" s="40">
        <v>32.369999999999997</v>
      </c>
      <c r="O68" s="40">
        <v>11.26</v>
      </c>
      <c r="P68" s="40">
        <v>5.64</v>
      </c>
      <c r="Q68" s="40">
        <v>1.96</v>
      </c>
    </row>
    <row r="69" spans="1:17" ht="22.5" outlineLevel="1">
      <c r="A69" s="42" t="s">
        <v>623</v>
      </c>
      <c r="B69" s="48" t="s">
        <v>624</v>
      </c>
      <c r="C69" s="49" t="s">
        <v>625</v>
      </c>
      <c r="D69" s="50" t="s">
        <v>71</v>
      </c>
      <c r="E69" s="51" t="s">
        <v>626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</row>
    <row r="70" spans="1:17" ht="72">
      <c r="A70" s="62">
        <v>25</v>
      </c>
      <c r="B70" s="36" t="s">
        <v>188</v>
      </c>
      <c r="C70" s="61" t="s">
        <v>627</v>
      </c>
      <c r="D70" s="38" t="s">
        <v>182</v>
      </c>
      <c r="E70" s="47">
        <v>1.4139999999999999</v>
      </c>
      <c r="F70" s="40">
        <v>1138.97</v>
      </c>
      <c r="G70" s="40">
        <v>322.57</v>
      </c>
      <c r="H70" s="40">
        <v>710.11</v>
      </c>
      <c r="I70" s="40">
        <v>57.39</v>
      </c>
      <c r="J70" s="40">
        <v>1611</v>
      </c>
      <c r="K70" s="40">
        <v>456</v>
      </c>
      <c r="L70" s="40">
        <v>1004</v>
      </c>
      <c r="M70" s="40">
        <v>81</v>
      </c>
      <c r="N70" s="40">
        <v>39.130000000000003</v>
      </c>
      <c r="O70" s="40">
        <v>55.33</v>
      </c>
      <c r="P70" s="40">
        <v>4.72</v>
      </c>
      <c r="Q70" s="40">
        <v>6.67</v>
      </c>
    </row>
    <row r="71" spans="1:17" ht="30">
      <c r="A71" s="62">
        <v>26</v>
      </c>
      <c r="B71" s="36" t="s">
        <v>187</v>
      </c>
      <c r="C71" s="61" t="s">
        <v>628</v>
      </c>
      <c r="D71" s="38" t="s">
        <v>71</v>
      </c>
      <c r="E71" s="47">
        <v>0.754</v>
      </c>
      <c r="F71" s="40">
        <v>9092.77</v>
      </c>
      <c r="G71" s="41"/>
      <c r="H71" s="41"/>
      <c r="I71" s="41"/>
      <c r="J71" s="40">
        <v>6856</v>
      </c>
      <c r="K71" s="41"/>
      <c r="L71" s="41"/>
      <c r="M71" s="41"/>
      <c r="N71" s="41"/>
      <c r="O71" s="41"/>
      <c r="P71" s="41"/>
      <c r="Q71" s="41"/>
    </row>
    <row r="72" spans="1:17" ht="30">
      <c r="A72" s="62">
        <v>27</v>
      </c>
      <c r="B72" s="36" t="s">
        <v>189</v>
      </c>
      <c r="C72" s="61" t="s">
        <v>629</v>
      </c>
      <c r="D72" s="38" t="s">
        <v>71</v>
      </c>
      <c r="E72" s="47">
        <v>1.008</v>
      </c>
      <c r="F72" s="40">
        <v>12195.85</v>
      </c>
      <c r="G72" s="41"/>
      <c r="H72" s="41"/>
      <c r="I72" s="41"/>
      <c r="J72" s="40">
        <v>12293</v>
      </c>
      <c r="K72" s="41"/>
      <c r="L72" s="41"/>
      <c r="M72" s="41"/>
      <c r="N72" s="41"/>
      <c r="O72" s="41"/>
      <c r="P72" s="41"/>
      <c r="Q72" s="41"/>
    </row>
    <row r="73" spans="1:17" ht="87">
      <c r="A73" s="62">
        <v>28</v>
      </c>
      <c r="B73" s="36" t="s">
        <v>83</v>
      </c>
      <c r="C73" s="61" t="s">
        <v>630</v>
      </c>
      <c r="D73" s="38" t="s">
        <v>81</v>
      </c>
      <c r="E73" s="39">
        <v>1.76</v>
      </c>
      <c r="F73" s="40">
        <v>751.89</v>
      </c>
      <c r="G73" s="40">
        <v>62.39</v>
      </c>
      <c r="H73" s="40">
        <v>13.86</v>
      </c>
      <c r="I73" s="40">
        <v>0.18</v>
      </c>
      <c r="J73" s="40">
        <v>1323</v>
      </c>
      <c r="K73" s="40">
        <v>110</v>
      </c>
      <c r="L73" s="40">
        <v>24</v>
      </c>
      <c r="M73" s="41"/>
      <c r="N73" s="40">
        <v>7.66</v>
      </c>
      <c r="O73" s="40">
        <v>13.48</v>
      </c>
      <c r="P73" s="40">
        <v>0.02</v>
      </c>
      <c r="Q73" s="40">
        <v>0.04</v>
      </c>
    </row>
    <row r="74" spans="1:17">
      <c r="A74" s="119" t="s">
        <v>129</v>
      </c>
      <c r="B74" s="120"/>
      <c r="C74" s="120"/>
      <c r="D74" s="120"/>
      <c r="E74" s="120"/>
      <c r="F74" s="120"/>
      <c r="G74" s="120"/>
      <c r="H74" s="120"/>
      <c r="I74" s="120"/>
      <c r="J74" s="54">
        <v>91013</v>
      </c>
      <c r="K74" s="54">
        <v>2214</v>
      </c>
      <c r="L74" s="54">
        <v>3697</v>
      </c>
      <c r="M74" s="54">
        <v>285</v>
      </c>
      <c r="N74" s="41"/>
      <c r="O74" s="54">
        <v>272.14</v>
      </c>
      <c r="P74" s="41"/>
      <c r="Q74" s="54">
        <v>22.74</v>
      </c>
    </row>
    <row r="75" spans="1:17">
      <c r="A75" s="119" t="s">
        <v>130</v>
      </c>
      <c r="B75" s="120"/>
      <c r="C75" s="120"/>
      <c r="D75" s="120"/>
      <c r="E75" s="120"/>
      <c r="F75" s="120"/>
      <c r="G75" s="120"/>
      <c r="H75" s="120"/>
      <c r="I75" s="120"/>
      <c r="J75" s="54">
        <v>2434</v>
      </c>
      <c r="K75" s="41"/>
      <c r="L75" s="41"/>
      <c r="M75" s="41"/>
      <c r="N75" s="41"/>
      <c r="O75" s="41"/>
      <c r="P75" s="41"/>
      <c r="Q75" s="41"/>
    </row>
    <row r="76" spans="1:17">
      <c r="A76" s="119" t="s">
        <v>131</v>
      </c>
      <c r="B76" s="120"/>
      <c r="C76" s="120"/>
      <c r="D76" s="120"/>
      <c r="E76" s="120"/>
      <c r="F76" s="120"/>
      <c r="G76" s="120"/>
      <c r="H76" s="120"/>
      <c r="I76" s="120"/>
      <c r="J76" s="54">
        <v>1903</v>
      </c>
      <c r="K76" s="41"/>
      <c r="L76" s="41"/>
      <c r="M76" s="41"/>
      <c r="N76" s="41"/>
      <c r="O76" s="41"/>
      <c r="P76" s="41"/>
      <c r="Q76" s="41"/>
    </row>
    <row r="77" spans="1:17">
      <c r="A77" s="119" t="s">
        <v>135</v>
      </c>
      <c r="B77" s="120"/>
      <c r="C77" s="120"/>
      <c r="D77" s="120"/>
      <c r="E77" s="120"/>
      <c r="F77" s="120"/>
      <c r="G77" s="120"/>
      <c r="H77" s="120"/>
      <c r="I77" s="120"/>
      <c r="J77" s="54">
        <v>95350</v>
      </c>
      <c r="K77" s="41"/>
      <c r="L77" s="41"/>
      <c r="M77" s="41"/>
      <c r="N77" s="41"/>
      <c r="O77" s="54">
        <v>272.14</v>
      </c>
      <c r="P77" s="41"/>
      <c r="Q77" s="54">
        <v>22.74</v>
      </c>
    </row>
    <row r="78" spans="1:17">
      <c r="A78" s="119" t="s">
        <v>136</v>
      </c>
      <c r="B78" s="120"/>
      <c r="C78" s="120"/>
      <c r="D78" s="120"/>
      <c r="E78" s="120"/>
      <c r="F78" s="120"/>
      <c r="G78" s="120"/>
      <c r="H78" s="120"/>
      <c r="I78" s="120"/>
      <c r="J78" s="41"/>
      <c r="K78" s="41"/>
      <c r="L78" s="41"/>
      <c r="M78" s="41"/>
      <c r="N78" s="41"/>
      <c r="O78" s="41"/>
      <c r="P78" s="41"/>
      <c r="Q78" s="41"/>
    </row>
    <row r="79" spans="1:17">
      <c r="A79" s="119" t="s">
        <v>137</v>
      </c>
      <c r="B79" s="120"/>
      <c r="C79" s="120"/>
      <c r="D79" s="120"/>
      <c r="E79" s="120"/>
      <c r="F79" s="120"/>
      <c r="G79" s="120"/>
      <c r="H79" s="120"/>
      <c r="I79" s="120"/>
      <c r="J79" s="54">
        <v>85102</v>
      </c>
      <c r="K79" s="41"/>
      <c r="L79" s="41"/>
      <c r="M79" s="41"/>
      <c r="N79" s="41"/>
      <c r="O79" s="41"/>
      <c r="P79" s="41"/>
      <c r="Q79" s="41"/>
    </row>
    <row r="80" spans="1:17">
      <c r="A80" s="119" t="s">
        <v>138</v>
      </c>
      <c r="B80" s="120"/>
      <c r="C80" s="120"/>
      <c r="D80" s="120"/>
      <c r="E80" s="120"/>
      <c r="F80" s="120"/>
      <c r="G80" s="120"/>
      <c r="H80" s="120"/>
      <c r="I80" s="120"/>
      <c r="J80" s="54">
        <v>3697</v>
      </c>
      <c r="K80" s="41"/>
      <c r="L80" s="41"/>
      <c r="M80" s="41"/>
      <c r="N80" s="41"/>
      <c r="O80" s="41"/>
      <c r="P80" s="41"/>
      <c r="Q80" s="41"/>
    </row>
    <row r="81" spans="1:17">
      <c r="A81" s="119" t="s">
        <v>139</v>
      </c>
      <c r="B81" s="120"/>
      <c r="C81" s="120"/>
      <c r="D81" s="120"/>
      <c r="E81" s="120"/>
      <c r="F81" s="120"/>
      <c r="G81" s="120"/>
      <c r="H81" s="120"/>
      <c r="I81" s="120"/>
      <c r="J81" s="54">
        <v>2499</v>
      </c>
      <c r="K81" s="41"/>
      <c r="L81" s="41"/>
      <c r="M81" s="41"/>
      <c r="N81" s="41"/>
      <c r="O81" s="41"/>
      <c r="P81" s="41"/>
      <c r="Q81" s="41"/>
    </row>
    <row r="82" spans="1:17">
      <c r="A82" s="119" t="s">
        <v>140</v>
      </c>
      <c r="B82" s="120"/>
      <c r="C82" s="120"/>
      <c r="D82" s="120"/>
      <c r="E82" s="120"/>
      <c r="F82" s="120"/>
      <c r="G82" s="120"/>
      <c r="H82" s="120"/>
      <c r="I82" s="120"/>
      <c r="J82" s="54">
        <v>2434</v>
      </c>
      <c r="K82" s="41"/>
      <c r="L82" s="41"/>
      <c r="M82" s="41"/>
      <c r="N82" s="41"/>
      <c r="O82" s="41"/>
      <c r="P82" s="41"/>
      <c r="Q82" s="41"/>
    </row>
    <row r="83" spans="1:17">
      <c r="A83" s="119" t="s">
        <v>141</v>
      </c>
      <c r="B83" s="120"/>
      <c r="C83" s="120"/>
      <c r="D83" s="120"/>
      <c r="E83" s="120"/>
      <c r="F83" s="120"/>
      <c r="G83" s="120"/>
      <c r="H83" s="120"/>
      <c r="I83" s="120"/>
      <c r="J83" s="54">
        <v>1903</v>
      </c>
      <c r="K83" s="41"/>
      <c r="L83" s="41"/>
      <c r="M83" s="41"/>
      <c r="N83" s="41"/>
      <c r="O83" s="41"/>
      <c r="P83" s="41"/>
      <c r="Q83" s="41"/>
    </row>
    <row r="84" spans="1:17">
      <c r="A84" s="121" t="s">
        <v>191</v>
      </c>
      <c r="B84" s="120"/>
      <c r="C84" s="120"/>
      <c r="D84" s="120"/>
      <c r="E84" s="120"/>
      <c r="F84" s="120"/>
      <c r="G84" s="120"/>
      <c r="H84" s="120"/>
      <c r="I84" s="120"/>
      <c r="J84" s="53">
        <v>95350</v>
      </c>
      <c r="K84" s="41"/>
      <c r="L84" s="41"/>
      <c r="M84" s="41"/>
      <c r="N84" s="41"/>
      <c r="O84" s="53">
        <v>272.14</v>
      </c>
      <c r="P84" s="41"/>
      <c r="Q84" s="53">
        <v>22.74</v>
      </c>
    </row>
    <row r="85" spans="1:17">
      <c r="A85" s="123" t="s">
        <v>133</v>
      </c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</row>
    <row r="86" spans="1:17">
      <c r="A86" s="119" t="s">
        <v>134</v>
      </c>
      <c r="B86" s="120"/>
      <c r="C86" s="120"/>
      <c r="D86" s="120"/>
      <c r="E86" s="120"/>
      <c r="F86" s="120"/>
      <c r="G86" s="120"/>
      <c r="H86" s="120"/>
      <c r="I86" s="120"/>
      <c r="J86" s="54">
        <v>93809</v>
      </c>
      <c r="K86" s="54">
        <v>2681</v>
      </c>
      <c r="L86" s="54">
        <v>6026</v>
      </c>
      <c r="M86" s="54">
        <v>536</v>
      </c>
      <c r="N86" s="41"/>
      <c r="O86" s="54">
        <v>334.54</v>
      </c>
      <c r="P86" s="41"/>
      <c r="Q86" s="54">
        <v>47.41</v>
      </c>
    </row>
    <row r="87" spans="1:17">
      <c r="A87" s="119" t="s">
        <v>130</v>
      </c>
      <c r="B87" s="120"/>
      <c r="C87" s="120"/>
      <c r="D87" s="120"/>
      <c r="E87" s="120"/>
      <c r="F87" s="120"/>
      <c r="G87" s="120"/>
      <c r="H87" s="120"/>
      <c r="I87" s="120"/>
      <c r="J87" s="54">
        <v>3076</v>
      </c>
      <c r="K87" s="41"/>
      <c r="L87" s="41"/>
      <c r="M87" s="41"/>
      <c r="N87" s="41"/>
      <c r="O87" s="41"/>
      <c r="P87" s="41"/>
      <c r="Q87" s="41"/>
    </row>
    <row r="88" spans="1:17">
      <c r="A88" s="119" t="s">
        <v>131</v>
      </c>
      <c r="B88" s="120"/>
      <c r="C88" s="120"/>
      <c r="D88" s="120"/>
      <c r="E88" s="120"/>
      <c r="F88" s="120"/>
      <c r="G88" s="120"/>
      <c r="H88" s="120"/>
      <c r="I88" s="120"/>
      <c r="J88" s="54">
        <v>2249</v>
      </c>
      <c r="K88" s="41"/>
      <c r="L88" s="41"/>
      <c r="M88" s="41"/>
      <c r="N88" s="41"/>
      <c r="O88" s="41"/>
      <c r="P88" s="41"/>
      <c r="Q88" s="41"/>
    </row>
    <row r="89" spans="1:17">
      <c r="A89" s="119" t="s">
        <v>135</v>
      </c>
      <c r="B89" s="120"/>
      <c r="C89" s="120"/>
      <c r="D89" s="120"/>
      <c r="E89" s="120"/>
      <c r="F89" s="120"/>
      <c r="G89" s="120"/>
      <c r="H89" s="120"/>
      <c r="I89" s="120"/>
      <c r="J89" s="54">
        <v>99134</v>
      </c>
      <c r="K89" s="41"/>
      <c r="L89" s="41"/>
      <c r="M89" s="41"/>
      <c r="N89" s="41"/>
      <c r="O89" s="54">
        <v>334.54</v>
      </c>
      <c r="P89" s="41"/>
      <c r="Q89" s="54">
        <v>47.41</v>
      </c>
    </row>
    <row r="90" spans="1:17">
      <c r="A90" s="119" t="s">
        <v>136</v>
      </c>
      <c r="B90" s="120"/>
      <c r="C90" s="120"/>
      <c r="D90" s="120"/>
      <c r="E90" s="120"/>
      <c r="F90" s="120"/>
      <c r="G90" s="120"/>
      <c r="H90" s="120"/>
      <c r="I90" s="120"/>
      <c r="J90" s="41"/>
      <c r="K90" s="41"/>
      <c r="L90" s="41"/>
      <c r="M90" s="41"/>
      <c r="N90" s="41"/>
      <c r="O90" s="41"/>
      <c r="P90" s="41"/>
      <c r="Q90" s="41"/>
    </row>
    <row r="91" spans="1:17">
      <c r="A91" s="119" t="s">
        <v>137</v>
      </c>
      <c r="B91" s="120"/>
      <c r="C91" s="120"/>
      <c r="D91" s="120"/>
      <c r="E91" s="120"/>
      <c r="F91" s="120"/>
      <c r="G91" s="120"/>
      <c r="H91" s="120"/>
      <c r="I91" s="120"/>
      <c r="J91" s="54">
        <v>85102</v>
      </c>
      <c r="K91" s="41"/>
      <c r="L91" s="41"/>
      <c r="M91" s="41"/>
      <c r="N91" s="41"/>
      <c r="O91" s="41"/>
      <c r="P91" s="41"/>
      <c r="Q91" s="41"/>
    </row>
    <row r="92" spans="1:17">
      <c r="A92" s="119" t="s">
        <v>138</v>
      </c>
      <c r="B92" s="120"/>
      <c r="C92" s="120"/>
      <c r="D92" s="120"/>
      <c r="E92" s="120"/>
      <c r="F92" s="120"/>
      <c r="G92" s="120"/>
      <c r="H92" s="120"/>
      <c r="I92" s="120"/>
      <c r="J92" s="54">
        <v>6026</v>
      </c>
      <c r="K92" s="41"/>
      <c r="L92" s="41"/>
      <c r="M92" s="41"/>
      <c r="N92" s="41"/>
      <c r="O92" s="41"/>
      <c r="P92" s="41"/>
      <c r="Q92" s="41"/>
    </row>
    <row r="93" spans="1:17">
      <c r="A93" s="119" t="s">
        <v>139</v>
      </c>
      <c r="B93" s="120"/>
      <c r="C93" s="120"/>
      <c r="D93" s="120"/>
      <c r="E93" s="120"/>
      <c r="F93" s="120"/>
      <c r="G93" s="120"/>
      <c r="H93" s="120"/>
      <c r="I93" s="120"/>
      <c r="J93" s="54">
        <v>3217</v>
      </c>
      <c r="K93" s="41"/>
      <c r="L93" s="41"/>
      <c r="M93" s="41"/>
      <c r="N93" s="41"/>
      <c r="O93" s="41"/>
      <c r="P93" s="41"/>
      <c r="Q93" s="41"/>
    </row>
    <row r="94" spans="1:17">
      <c r="A94" s="119" t="s">
        <v>140</v>
      </c>
      <c r="B94" s="120"/>
      <c r="C94" s="120"/>
      <c r="D94" s="120"/>
      <c r="E94" s="120"/>
      <c r="F94" s="120"/>
      <c r="G94" s="120"/>
      <c r="H94" s="120"/>
      <c r="I94" s="120"/>
      <c r="J94" s="54">
        <v>3076</v>
      </c>
      <c r="K94" s="41"/>
      <c r="L94" s="41"/>
      <c r="M94" s="41"/>
      <c r="N94" s="41"/>
      <c r="O94" s="41"/>
      <c r="P94" s="41"/>
      <c r="Q94" s="41"/>
    </row>
    <row r="95" spans="1:17">
      <c r="A95" s="119" t="s">
        <v>141</v>
      </c>
      <c r="B95" s="120"/>
      <c r="C95" s="120"/>
      <c r="D95" s="120"/>
      <c r="E95" s="120"/>
      <c r="F95" s="120"/>
      <c r="G95" s="120"/>
      <c r="H95" s="120"/>
      <c r="I95" s="120"/>
      <c r="J95" s="54">
        <v>2249</v>
      </c>
      <c r="K95" s="41"/>
      <c r="L95" s="41"/>
      <c r="M95" s="41"/>
      <c r="N95" s="41"/>
      <c r="O95" s="41"/>
      <c r="P95" s="41"/>
      <c r="Q95" s="41"/>
    </row>
    <row r="96" spans="1:17">
      <c r="A96" s="121" t="s">
        <v>142</v>
      </c>
      <c r="B96" s="120"/>
      <c r="C96" s="120"/>
      <c r="D96" s="120"/>
      <c r="E96" s="120"/>
      <c r="F96" s="120"/>
      <c r="G96" s="120"/>
      <c r="H96" s="120"/>
      <c r="I96" s="120"/>
      <c r="J96" s="53">
        <v>99134</v>
      </c>
      <c r="K96" s="41"/>
      <c r="L96" s="41"/>
      <c r="M96" s="41"/>
      <c r="N96" s="41"/>
      <c r="O96" s="53">
        <v>334.54</v>
      </c>
      <c r="P96" s="41"/>
      <c r="Q96" s="53">
        <v>47.41</v>
      </c>
    </row>
    <row r="97" spans="1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1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1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1:17">
      <c r="A100" s="122" t="s">
        <v>631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</row>
    <row r="101" spans="1:17">
      <c r="A101" s="114" t="s">
        <v>148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</row>
    <row r="102" spans="1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1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1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1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1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1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1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1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1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1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1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</sheetData>
  <mergeCells count="58">
    <mergeCell ref="A96:I96"/>
    <mergeCell ref="A100:Q100"/>
    <mergeCell ref="A101:Q101"/>
    <mergeCell ref="A90:I90"/>
    <mergeCell ref="A91:I91"/>
    <mergeCell ref="A92:I92"/>
    <mergeCell ref="A93:I93"/>
    <mergeCell ref="A94:I94"/>
    <mergeCell ref="A95:I95"/>
    <mergeCell ref="A89:I89"/>
    <mergeCell ref="A78:I78"/>
    <mergeCell ref="A79:I79"/>
    <mergeCell ref="A80:I80"/>
    <mergeCell ref="A81:I81"/>
    <mergeCell ref="A82:I82"/>
    <mergeCell ref="A83:I83"/>
    <mergeCell ref="A84:I84"/>
    <mergeCell ref="A85:Q85"/>
    <mergeCell ref="A86:I86"/>
    <mergeCell ref="A87:I87"/>
    <mergeCell ref="A88:I88"/>
    <mergeCell ref="A77:I77"/>
    <mergeCell ref="A41:I41"/>
    <mergeCell ref="A42:I42"/>
    <mergeCell ref="A43:I43"/>
    <mergeCell ref="A44:I44"/>
    <mergeCell ref="A45:I45"/>
    <mergeCell ref="A46:Q46"/>
    <mergeCell ref="A47:Q47"/>
    <mergeCell ref="A63:Q63"/>
    <mergeCell ref="A74:I74"/>
    <mergeCell ref="A75:I75"/>
    <mergeCell ref="A76:I76"/>
    <mergeCell ref="A40:I40"/>
    <mergeCell ref="J23:M23"/>
    <mergeCell ref="N23:N25"/>
    <mergeCell ref="O23:O25"/>
    <mergeCell ref="P23:P25"/>
    <mergeCell ref="A27:Q27"/>
    <mergeCell ref="A36:I36"/>
    <mergeCell ref="A37:I37"/>
    <mergeCell ref="A38:I38"/>
    <mergeCell ref="A39:I39"/>
    <mergeCell ref="Q23:Q25"/>
    <mergeCell ref="F24:F25"/>
    <mergeCell ref="G24:I24"/>
    <mergeCell ref="J24:J25"/>
    <mergeCell ref="K24:M24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opLeftCell="A4" zoomScaleNormal="75" zoomScaleSheetLayoutView="75" workbookViewId="0">
      <selection activeCell="C22" sqref="C2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3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 t="s">
        <v>17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 t="s">
        <v>21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/>
      <c r="Q4" s="10"/>
      <c r="R4" s="16"/>
    </row>
    <row r="5" spans="1:18" outlineLevel="1">
      <c r="A5" s="20" t="s">
        <v>22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23</v>
      </c>
      <c r="O5" s="10"/>
      <c r="P5" s="10"/>
      <c r="Q5" s="10"/>
    </row>
    <row r="6" spans="1:18">
      <c r="A6" s="17"/>
      <c r="B6" s="20"/>
      <c r="C6" s="131" t="s">
        <v>192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193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/>
      <c r="D12" s="118" t="s">
        <v>194</v>
      </c>
      <c r="E12" s="118"/>
      <c r="F12" s="118"/>
      <c r="G12" s="118"/>
      <c r="H12" s="118"/>
      <c r="I12" s="118"/>
      <c r="J12" s="118"/>
      <c r="K12" s="118"/>
      <c r="L12" s="118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0"/>
      <c r="F13" s="25"/>
      <c r="G13" s="25"/>
      <c r="H13" s="26" t="s">
        <v>2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1"/>
      <c r="B14" s="32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195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196</v>
      </c>
      <c r="E16" s="17"/>
      <c r="F16" s="10"/>
      <c r="G16" s="10"/>
      <c r="H16" s="10"/>
      <c r="I16" s="12"/>
      <c r="J16" s="116" t="s">
        <v>197</v>
      </c>
      <c r="K16" s="117"/>
      <c r="L16" s="21" t="s">
        <v>145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198</v>
      </c>
      <c r="E17" s="17"/>
      <c r="F17" s="10"/>
      <c r="G17" s="10"/>
      <c r="H17" s="10"/>
      <c r="I17" s="12"/>
      <c r="J17" s="116" t="s">
        <v>199</v>
      </c>
      <c r="K17" s="117"/>
      <c r="L17" s="21" t="s">
        <v>145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200</v>
      </c>
      <c r="E18" s="17"/>
      <c r="F18" s="10"/>
      <c r="G18" s="10"/>
      <c r="H18" s="10"/>
      <c r="I18" s="12"/>
      <c r="J18" s="116" t="s">
        <v>201</v>
      </c>
      <c r="K18" s="117"/>
      <c r="L18" s="21" t="s">
        <v>145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149</v>
      </c>
      <c r="E19" s="17"/>
      <c r="F19" s="10"/>
      <c r="G19" s="10"/>
      <c r="H19" s="10"/>
      <c r="I19" s="12"/>
      <c r="J19" s="116" t="s">
        <v>202</v>
      </c>
      <c r="K19" s="117"/>
      <c r="L19" s="21" t="s">
        <v>145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150</v>
      </c>
      <c r="E20" s="17"/>
      <c r="F20" s="10"/>
      <c r="G20" s="10"/>
      <c r="H20" s="10"/>
      <c r="I20" s="12"/>
      <c r="J20" s="116" t="s">
        <v>203</v>
      </c>
      <c r="K20" s="117"/>
      <c r="L20" s="21" t="s">
        <v>152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4" t="s">
        <v>204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125" t="s">
        <v>3</v>
      </c>
      <c r="B24" s="128" t="s">
        <v>10</v>
      </c>
      <c r="C24" s="125" t="s">
        <v>4</v>
      </c>
      <c r="D24" s="125" t="s">
        <v>5</v>
      </c>
      <c r="E24" s="125" t="s">
        <v>6</v>
      </c>
      <c r="F24" s="125" t="s">
        <v>19</v>
      </c>
      <c r="G24" s="126"/>
      <c r="H24" s="126"/>
      <c r="I24" s="126"/>
      <c r="J24" s="125" t="s">
        <v>20</v>
      </c>
      <c r="K24" s="126"/>
      <c r="L24" s="126"/>
      <c r="M24" s="126"/>
      <c r="N24" s="125" t="s">
        <v>12</v>
      </c>
      <c r="O24" s="125" t="s">
        <v>14</v>
      </c>
      <c r="P24" s="125" t="s">
        <v>13</v>
      </c>
      <c r="Q24" s="125" t="s">
        <v>15</v>
      </c>
    </row>
    <row r="25" spans="1:17" ht="15.75" customHeight="1">
      <c r="A25" s="126"/>
      <c r="B25" s="129"/>
      <c r="C25" s="127"/>
      <c r="D25" s="125"/>
      <c r="E25" s="126"/>
      <c r="F25" s="125" t="s">
        <v>7</v>
      </c>
      <c r="G25" s="125" t="s">
        <v>9</v>
      </c>
      <c r="H25" s="126"/>
      <c r="I25" s="126"/>
      <c r="J25" s="125" t="s">
        <v>7</v>
      </c>
      <c r="K25" s="125" t="s">
        <v>9</v>
      </c>
      <c r="L25" s="126"/>
      <c r="M25" s="126"/>
      <c r="N25" s="125"/>
      <c r="O25" s="125"/>
      <c r="P25" s="125"/>
      <c r="Q25" s="125"/>
    </row>
    <row r="26" spans="1:17" ht="15.75" customHeight="1">
      <c r="A26" s="126"/>
      <c r="B26" s="129"/>
      <c r="C26" s="127"/>
      <c r="D26" s="125"/>
      <c r="E26" s="126"/>
      <c r="F26" s="126"/>
      <c r="G26" s="58" t="s">
        <v>8</v>
      </c>
      <c r="H26" s="58" t="s">
        <v>16</v>
      </c>
      <c r="I26" s="58" t="s">
        <v>11</v>
      </c>
      <c r="J26" s="126"/>
      <c r="K26" s="58" t="s">
        <v>8</v>
      </c>
      <c r="L26" s="58" t="s">
        <v>16</v>
      </c>
      <c r="M26" s="58" t="s">
        <v>11</v>
      </c>
      <c r="N26" s="125"/>
      <c r="O26" s="125"/>
      <c r="P26" s="125"/>
      <c r="Q26" s="125"/>
    </row>
    <row r="27" spans="1:17">
      <c r="A27" s="9">
        <v>1</v>
      </c>
      <c r="B27" s="60">
        <v>2</v>
      </c>
      <c r="C27" s="58">
        <v>3</v>
      </c>
      <c r="D27" s="58">
        <v>4</v>
      </c>
      <c r="E27" s="9">
        <v>5</v>
      </c>
      <c r="F27" s="59">
        <v>6</v>
      </c>
      <c r="G27" s="59">
        <v>7</v>
      </c>
      <c r="H27" s="59">
        <v>8</v>
      </c>
      <c r="I27" s="59">
        <v>9</v>
      </c>
      <c r="J27" s="59">
        <v>10</v>
      </c>
      <c r="K27" s="59">
        <v>11</v>
      </c>
      <c r="L27" s="59">
        <v>12</v>
      </c>
      <c r="M27" s="59">
        <v>13</v>
      </c>
      <c r="N27" s="59">
        <v>14</v>
      </c>
      <c r="O27" s="59">
        <v>15</v>
      </c>
      <c r="P27" s="59">
        <v>16</v>
      </c>
      <c r="Q27" s="59">
        <v>17</v>
      </c>
    </row>
    <row r="28" spans="1:17" ht="19.149999999999999" customHeight="1">
      <c r="A28" s="130" t="s">
        <v>205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</row>
    <row r="29" spans="1:17" ht="72">
      <c r="A29" s="62">
        <v>1</v>
      </c>
      <c r="B29" s="36" t="s">
        <v>206</v>
      </c>
      <c r="C29" s="61" t="s">
        <v>207</v>
      </c>
      <c r="D29" s="38" t="s">
        <v>208</v>
      </c>
      <c r="E29" s="39">
        <v>4</v>
      </c>
      <c r="F29" s="40">
        <v>9150.75</v>
      </c>
      <c r="G29" s="40">
        <v>133.16</v>
      </c>
      <c r="H29" s="40">
        <v>495.08</v>
      </c>
      <c r="I29" s="40">
        <v>33.32</v>
      </c>
      <c r="J29" s="40">
        <v>36603</v>
      </c>
      <c r="K29" s="40">
        <v>533</v>
      </c>
      <c r="L29" s="40">
        <v>1980</v>
      </c>
      <c r="M29" s="40">
        <v>133</v>
      </c>
      <c r="N29" s="40">
        <v>14.74</v>
      </c>
      <c r="O29" s="40">
        <v>58.96</v>
      </c>
      <c r="P29" s="40">
        <v>2.67</v>
      </c>
      <c r="Q29" s="40">
        <v>10.68</v>
      </c>
    </row>
    <row r="30" spans="1:17" ht="90">
      <c r="A30" s="62">
        <v>2</v>
      </c>
      <c r="B30" s="36" t="s">
        <v>209</v>
      </c>
      <c r="C30" s="61" t="s">
        <v>210</v>
      </c>
      <c r="D30" s="38" t="s">
        <v>211</v>
      </c>
      <c r="E30" s="39">
        <v>4</v>
      </c>
      <c r="F30" s="40">
        <v>2372.67</v>
      </c>
      <c r="G30" s="41"/>
      <c r="H30" s="41"/>
      <c r="I30" s="41"/>
      <c r="J30" s="40">
        <v>9491</v>
      </c>
      <c r="K30" s="41"/>
      <c r="L30" s="41"/>
      <c r="M30" s="41"/>
      <c r="N30" s="41"/>
      <c r="O30" s="41"/>
      <c r="P30" s="41"/>
      <c r="Q30" s="41"/>
    </row>
    <row r="31" spans="1:17" ht="72">
      <c r="A31" s="62">
        <v>3</v>
      </c>
      <c r="B31" s="36" t="s">
        <v>212</v>
      </c>
      <c r="C31" s="61" t="s">
        <v>213</v>
      </c>
      <c r="D31" s="38" t="s">
        <v>208</v>
      </c>
      <c r="E31" s="39">
        <v>2</v>
      </c>
      <c r="F31" s="40">
        <v>5550.1</v>
      </c>
      <c r="G31" s="40">
        <v>50.68</v>
      </c>
      <c r="H31" s="40">
        <v>195.55</v>
      </c>
      <c r="I31" s="40">
        <v>13.5</v>
      </c>
      <c r="J31" s="40">
        <v>11100</v>
      </c>
      <c r="K31" s="40">
        <v>101</v>
      </c>
      <c r="L31" s="40">
        <v>391</v>
      </c>
      <c r="M31" s="40">
        <v>27</v>
      </c>
      <c r="N31" s="40">
        <v>5.61</v>
      </c>
      <c r="O31" s="40">
        <v>11.22</v>
      </c>
      <c r="P31" s="40">
        <v>1.0900000000000001</v>
      </c>
      <c r="Q31" s="40">
        <v>2.1800000000000002</v>
      </c>
    </row>
    <row r="32" spans="1:17" ht="90">
      <c r="A32" s="62">
        <v>4</v>
      </c>
      <c r="B32" s="36" t="s">
        <v>214</v>
      </c>
      <c r="C32" s="61" t="s">
        <v>215</v>
      </c>
      <c r="D32" s="38" t="s">
        <v>211</v>
      </c>
      <c r="E32" s="39">
        <v>2</v>
      </c>
      <c r="F32" s="40">
        <v>650.58000000000004</v>
      </c>
      <c r="G32" s="41"/>
      <c r="H32" s="41"/>
      <c r="I32" s="41"/>
      <c r="J32" s="40">
        <v>1301</v>
      </c>
      <c r="K32" s="41"/>
      <c r="L32" s="41"/>
      <c r="M32" s="41"/>
      <c r="N32" s="41"/>
      <c r="O32" s="41"/>
      <c r="P32" s="41"/>
      <c r="Q32" s="41"/>
    </row>
    <row r="33" spans="1:17" ht="72">
      <c r="A33" s="62">
        <v>5</v>
      </c>
      <c r="B33" s="36" t="s">
        <v>216</v>
      </c>
      <c r="C33" s="61" t="s">
        <v>217</v>
      </c>
      <c r="D33" s="38" t="s">
        <v>208</v>
      </c>
      <c r="E33" s="39">
        <v>4</v>
      </c>
      <c r="F33" s="40">
        <v>1535.76</v>
      </c>
      <c r="G33" s="40">
        <v>29.57</v>
      </c>
      <c r="H33" s="40">
        <v>136.49</v>
      </c>
      <c r="I33" s="40">
        <v>9.83</v>
      </c>
      <c r="J33" s="40">
        <v>6143</v>
      </c>
      <c r="K33" s="40">
        <v>118</v>
      </c>
      <c r="L33" s="40">
        <v>546</v>
      </c>
      <c r="M33" s="40">
        <v>39</v>
      </c>
      <c r="N33" s="40">
        <v>3.32</v>
      </c>
      <c r="O33" s="40">
        <v>13.28</v>
      </c>
      <c r="P33" s="40">
        <v>0.79</v>
      </c>
      <c r="Q33" s="40">
        <v>3.16</v>
      </c>
    </row>
    <row r="34" spans="1:17" ht="90">
      <c r="A34" s="62">
        <v>6</v>
      </c>
      <c r="B34" s="36" t="s">
        <v>218</v>
      </c>
      <c r="C34" s="61" t="s">
        <v>219</v>
      </c>
      <c r="D34" s="38" t="s">
        <v>211</v>
      </c>
      <c r="E34" s="39">
        <v>4</v>
      </c>
      <c r="F34" s="40">
        <v>441.58</v>
      </c>
      <c r="G34" s="41"/>
      <c r="H34" s="41"/>
      <c r="I34" s="41"/>
      <c r="J34" s="40">
        <v>1766</v>
      </c>
      <c r="K34" s="41"/>
      <c r="L34" s="41"/>
      <c r="M34" s="41"/>
      <c r="N34" s="41"/>
      <c r="O34" s="41"/>
      <c r="P34" s="41"/>
      <c r="Q34" s="41"/>
    </row>
    <row r="35" spans="1:17" ht="57">
      <c r="A35" s="62">
        <v>7</v>
      </c>
      <c r="B35" s="36" t="s">
        <v>216</v>
      </c>
      <c r="C35" s="61" t="s">
        <v>220</v>
      </c>
      <c r="D35" s="38" t="s">
        <v>208</v>
      </c>
      <c r="E35" s="39">
        <v>4</v>
      </c>
      <c r="F35" s="40">
        <v>172.39</v>
      </c>
      <c r="G35" s="40">
        <v>29.57</v>
      </c>
      <c r="H35" s="40">
        <v>136.49</v>
      </c>
      <c r="I35" s="40">
        <v>9.83</v>
      </c>
      <c r="J35" s="40">
        <v>690</v>
      </c>
      <c r="K35" s="40">
        <v>118</v>
      </c>
      <c r="L35" s="40">
        <v>546</v>
      </c>
      <c r="M35" s="40">
        <v>39</v>
      </c>
      <c r="N35" s="40">
        <v>3.32</v>
      </c>
      <c r="O35" s="40">
        <v>13.28</v>
      </c>
      <c r="P35" s="40">
        <v>0.79</v>
      </c>
      <c r="Q35" s="40">
        <v>3.16</v>
      </c>
    </row>
    <row r="36" spans="1:17" ht="45" hidden="1" outlineLevel="1">
      <c r="A36" s="42" t="s">
        <v>47</v>
      </c>
      <c r="B36" s="43" t="s">
        <v>221</v>
      </c>
      <c r="C36" s="44" t="s">
        <v>222</v>
      </c>
      <c r="D36" s="42" t="s">
        <v>223</v>
      </c>
      <c r="E36" s="45" t="s">
        <v>224</v>
      </c>
      <c r="F36" s="46">
        <v>1135.2</v>
      </c>
      <c r="G36" s="41"/>
      <c r="H36" s="41"/>
      <c r="I36" s="41"/>
      <c r="J36" s="46">
        <v>4540.8</v>
      </c>
      <c r="K36" s="41"/>
      <c r="L36" s="41"/>
      <c r="M36" s="41"/>
      <c r="N36" s="41"/>
      <c r="O36" s="41"/>
      <c r="P36" s="41"/>
      <c r="Q36" s="41"/>
    </row>
    <row r="37" spans="1:17" ht="72" collapsed="1">
      <c r="A37" s="62">
        <v>8</v>
      </c>
      <c r="B37" s="36" t="s">
        <v>225</v>
      </c>
      <c r="C37" s="61" t="s">
        <v>226</v>
      </c>
      <c r="D37" s="38" t="s">
        <v>223</v>
      </c>
      <c r="E37" s="39">
        <v>4</v>
      </c>
      <c r="F37" s="40">
        <v>1868.36</v>
      </c>
      <c r="G37" s="41"/>
      <c r="H37" s="41"/>
      <c r="I37" s="41"/>
      <c r="J37" s="40">
        <v>7473</v>
      </c>
      <c r="K37" s="41"/>
      <c r="L37" s="41"/>
      <c r="M37" s="41"/>
      <c r="N37" s="41"/>
      <c r="O37" s="41"/>
      <c r="P37" s="41"/>
      <c r="Q37" s="41"/>
    </row>
    <row r="38" spans="1:17" ht="90">
      <c r="A38" s="62">
        <v>9</v>
      </c>
      <c r="B38" s="36" t="s">
        <v>227</v>
      </c>
      <c r="C38" s="61" t="s">
        <v>228</v>
      </c>
      <c r="D38" s="38" t="s">
        <v>211</v>
      </c>
      <c r="E38" s="39">
        <v>4</v>
      </c>
      <c r="F38" s="40">
        <v>888.2</v>
      </c>
      <c r="G38" s="41"/>
      <c r="H38" s="41"/>
      <c r="I38" s="41"/>
      <c r="J38" s="40">
        <v>3553</v>
      </c>
      <c r="K38" s="41"/>
      <c r="L38" s="41"/>
      <c r="M38" s="41"/>
      <c r="N38" s="41"/>
      <c r="O38" s="41"/>
      <c r="P38" s="41"/>
      <c r="Q38" s="41"/>
    </row>
    <row r="39" spans="1:17" ht="69">
      <c r="A39" s="62">
        <v>10</v>
      </c>
      <c r="B39" s="36" t="s">
        <v>229</v>
      </c>
      <c r="C39" s="61" t="s">
        <v>230</v>
      </c>
      <c r="D39" s="38" t="s">
        <v>231</v>
      </c>
      <c r="E39" s="39">
        <v>10</v>
      </c>
      <c r="F39" s="40">
        <v>10.28</v>
      </c>
      <c r="G39" s="40">
        <v>8.7100000000000009</v>
      </c>
      <c r="H39" s="41"/>
      <c r="I39" s="41"/>
      <c r="J39" s="40">
        <v>103</v>
      </c>
      <c r="K39" s="40">
        <v>87</v>
      </c>
      <c r="L39" s="41"/>
      <c r="M39" s="41"/>
      <c r="N39" s="40">
        <v>1.07</v>
      </c>
      <c r="O39" s="40">
        <v>10.7</v>
      </c>
      <c r="P39" s="41"/>
      <c r="Q39" s="41"/>
    </row>
    <row r="40" spans="1:17" ht="33.75" hidden="1" outlineLevel="1">
      <c r="A40" s="42" t="s">
        <v>47</v>
      </c>
      <c r="B40" s="43" t="s">
        <v>232</v>
      </c>
      <c r="C40" s="44" t="s">
        <v>233</v>
      </c>
      <c r="D40" s="42" t="s">
        <v>223</v>
      </c>
      <c r="E40" s="45" t="s">
        <v>234</v>
      </c>
      <c r="F40" s="46">
        <v>39.549999999999997</v>
      </c>
      <c r="G40" s="41"/>
      <c r="H40" s="41"/>
      <c r="I40" s="41"/>
      <c r="J40" s="46">
        <v>395.5</v>
      </c>
      <c r="K40" s="41"/>
      <c r="L40" s="41"/>
      <c r="M40" s="41"/>
      <c r="N40" s="41"/>
      <c r="O40" s="41"/>
      <c r="P40" s="41"/>
      <c r="Q40" s="41"/>
    </row>
    <row r="41" spans="1:17" ht="54" collapsed="1">
      <c r="A41" s="62">
        <v>11</v>
      </c>
      <c r="B41" s="36" t="s">
        <v>235</v>
      </c>
      <c r="C41" s="61" t="s">
        <v>236</v>
      </c>
      <c r="D41" s="38" t="s">
        <v>223</v>
      </c>
      <c r="E41" s="39">
        <v>4</v>
      </c>
      <c r="F41" s="40">
        <v>567.52</v>
      </c>
      <c r="G41" s="41"/>
      <c r="H41" s="41"/>
      <c r="I41" s="41"/>
      <c r="J41" s="40">
        <v>2270</v>
      </c>
      <c r="K41" s="41"/>
      <c r="L41" s="41"/>
      <c r="M41" s="41"/>
      <c r="N41" s="41"/>
      <c r="O41" s="41"/>
      <c r="P41" s="41"/>
      <c r="Q41" s="41"/>
    </row>
    <row r="42" spans="1:17" ht="90">
      <c r="A42" s="62">
        <v>12</v>
      </c>
      <c r="B42" s="36" t="s">
        <v>237</v>
      </c>
      <c r="C42" s="61" t="s">
        <v>238</v>
      </c>
      <c r="D42" s="38" t="s">
        <v>211</v>
      </c>
      <c r="E42" s="39">
        <v>2</v>
      </c>
      <c r="F42" s="40">
        <v>633.5</v>
      </c>
      <c r="G42" s="41"/>
      <c r="H42" s="41"/>
      <c r="I42" s="41"/>
      <c r="J42" s="40">
        <v>1267</v>
      </c>
      <c r="K42" s="41"/>
      <c r="L42" s="41"/>
      <c r="M42" s="41"/>
      <c r="N42" s="41"/>
      <c r="O42" s="41"/>
      <c r="P42" s="41"/>
      <c r="Q42" s="41"/>
    </row>
    <row r="43" spans="1:17" ht="54">
      <c r="A43" s="62">
        <v>13</v>
      </c>
      <c r="B43" s="36" t="s">
        <v>239</v>
      </c>
      <c r="C43" s="61" t="s">
        <v>240</v>
      </c>
      <c r="D43" s="38" t="s">
        <v>223</v>
      </c>
      <c r="E43" s="39">
        <v>6</v>
      </c>
      <c r="F43" s="40">
        <v>413.01</v>
      </c>
      <c r="G43" s="41"/>
      <c r="H43" s="41"/>
      <c r="I43" s="41"/>
      <c r="J43" s="40">
        <v>2478</v>
      </c>
      <c r="K43" s="41"/>
      <c r="L43" s="41"/>
      <c r="M43" s="41"/>
      <c r="N43" s="41"/>
      <c r="O43" s="41"/>
      <c r="P43" s="41"/>
      <c r="Q43" s="41"/>
    </row>
    <row r="44" spans="1:17" ht="90">
      <c r="A44" s="62">
        <v>14</v>
      </c>
      <c r="B44" s="36" t="s">
        <v>241</v>
      </c>
      <c r="C44" s="61" t="s">
        <v>242</v>
      </c>
      <c r="D44" s="38" t="s">
        <v>211</v>
      </c>
      <c r="E44" s="39">
        <v>3</v>
      </c>
      <c r="F44" s="40">
        <v>515.85</v>
      </c>
      <c r="G44" s="41"/>
      <c r="H44" s="41"/>
      <c r="I44" s="41"/>
      <c r="J44" s="40">
        <v>1548</v>
      </c>
      <c r="K44" s="41"/>
      <c r="L44" s="41"/>
      <c r="M44" s="41"/>
      <c r="N44" s="41"/>
      <c r="O44" s="41"/>
      <c r="P44" s="41"/>
      <c r="Q44" s="41"/>
    </row>
    <row r="45" spans="1:17" ht="69">
      <c r="A45" s="62">
        <v>15</v>
      </c>
      <c r="B45" s="36" t="s">
        <v>243</v>
      </c>
      <c r="C45" s="61" t="s">
        <v>244</v>
      </c>
      <c r="D45" s="38" t="s">
        <v>231</v>
      </c>
      <c r="E45" s="39">
        <v>2</v>
      </c>
      <c r="F45" s="40">
        <v>7.79</v>
      </c>
      <c r="G45" s="40">
        <v>6.84</v>
      </c>
      <c r="H45" s="41"/>
      <c r="I45" s="41"/>
      <c r="J45" s="40">
        <v>16</v>
      </c>
      <c r="K45" s="40">
        <v>14</v>
      </c>
      <c r="L45" s="41"/>
      <c r="M45" s="41"/>
      <c r="N45" s="40">
        <v>0.84</v>
      </c>
      <c r="O45" s="40">
        <v>1.68</v>
      </c>
      <c r="P45" s="41"/>
      <c r="Q45" s="41"/>
    </row>
    <row r="46" spans="1:17" ht="33.75" hidden="1" outlineLevel="1">
      <c r="A46" s="42" t="s">
        <v>47</v>
      </c>
      <c r="B46" s="43" t="s">
        <v>245</v>
      </c>
      <c r="C46" s="44" t="s">
        <v>246</v>
      </c>
      <c r="D46" s="42" t="s">
        <v>223</v>
      </c>
      <c r="E46" s="45" t="s">
        <v>247</v>
      </c>
      <c r="F46" s="46">
        <v>21.81</v>
      </c>
      <c r="G46" s="41"/>
      <c r="H46" s="41"/>
      <c r="I46" s="41"/>
      <c r="J46" s="46">
        <v>43.62</v>
      </c>
      <c r="K46" s="41"/>
      <c r="L46" s="41"/>
      <c r="M46" s="41"/>
      <c r="N46" s="41"/>
      <c r="O46" s="41"/>
      <c r="P46" s="41"/>
      <c r="Q46" s="41"/>
    </row>
    <row r="47" spans="1:17" ht="54" collapsed="1">
      <c r="A47" s="62">
        <v>16</v>
      </c>
      <c r="B47" s="36" t="s">
        <v>248</v>
      </c>
      <c r="C47" s="61" t="s">
        <v>249</v>
      </c>
      <c r="D47" s="38" t="s">
        <v>223</v>
      </c>
      <c r="E47" s="39">
        <v>2</v>
      </c>
      <c r="F47" s="40">
        <v>306.39</v>
      </c>
      <c r="G47" s="41"/>
      <c r="H47" s="41"/>
      <c r="I47" s="41"/>
      <c r="J47" s="40">
        <v>613</v>
      </c>
      <c r="K47" s="41"/>
      <c r="L47" s="41"/>
      <c r="M47" s="41"/>
      <c r="N47" s="41"/>
      <c r="O47" s="41"/>
      <c r="P47" s="41"/>
      <c r="Q47" s="41"/>
    </row>
    <row r="48" spans="1:17" ht="90">
      <c r="A48" s="62">
        <v>16.2</v>
      </c>
      <c r="B48" s="36" t="s">
        <v>250</v>
      </c>
      <c r="C48" s="61" t="s">
        <v>251</v>
      </c>
      <c r="D48" s="38" t="s">
        <v>211</v>
      </c>
      <c r="E48" s="39">
        <v>1</v>
      </c>
      <c r="F48" s="40">
        <v>376.74</v>
      </c>
      <c r="G48" s="41"/>
      <c r="H48" s="41"/>
      <c r="I48" s="41"/>
      <c r="J48" s="40">
        <v>377</v>
      </c>
      <c r="K48" s="41"/>
      <c r="L48" s="41"/>
      <c r="M48" s="41"/>
      <c r="N48" s="41"/>
      <c r="O48" s="41"/>
      <c r="P48" s="41"/>
      <c r="Q48" s="41"/>
    </row>
    <row r="49" spans="1:17" ht="69">
      <c r="A49" s="62">
        <v>17</v>
      </c>
      <c r="B49" s="36" t="s">
        <v>252</v>
      </c>
      <c r="C49" s="61" t="s">
        <v>253</v>
      </c>
      <c r="D49" s="38" t="s">
        <v>254</v>
      </c>
      <c r="E49" s="39">
        <v>1.9359999999999999</v>
      </c>
      <c r="F49" s="40">
        <v>14867.34</v>
      </c>
      <c r="G49" s="40">
        <v>1534.66</v>
      </c>
      <c r="H49" s="40">
        <v>12653.59</v>
      </c>
      <c r="I49" s="40">
        <v>998</v>
      </c>
      <c r="J49" s="40">
        <v>28783</v>
      </c>
      <c r="K49" s="40">
        <v>2971</v>
      </c>
      <c r="L49" s="40">
        <v>24497</v>
      </c>
      <c r="M49" s="40">
        <v>1932</v>
      </c>
      <c r="N49" s="40">
        <v>154.1</v>
      </c>
      <c r="O49" s="40">
        <v>298.33999999999997</v>
      </c>
      <c r="P49" s="40">
        <v>81.239999999999995</v>
      </c>
      <c r="Q49" s="40">
        <v>157.28</v>
      </c>
    </row>
    <row r="50" spans="1:17" ht="22.5" hidden="1" outlineLevel="1">
      <c r="A50" s="42" t="s">
        <v>47</v>
      </c>
      <c r="B50" s="43" t="s">
        <v>255</v>
      </c>
      <c r="C50" s="44" t="s">
        <v>256</v>
      </c>
      <c r="D50" s="42" t="s">
        <v>71</v>
      </c>
      <c r="E50" s="45" t="s">
        <v>257</v>
      </c>
      <c r="F50" s="46">
        <v>5500</v>
      </c>
      <c r="G50" s="41"/>
      <c r="H50" s="41"/>
      <c r="I50" s="41"/>
      <c r="J50" s="46">
        <v>10648</v>
      </c>
      <c r="K50" s="41"/>
      <c r="L50" s="41"/>
      <c r="M50" s="41"/>
      <c r="N50" s="41"/>
      <c r="O50" s="41"/>
      <c r="P50" s="41"/>
      <c r="Q50" s="41"/>
    </row>
    <row r="51" spans="1:17" ht="78" collapsed="1">
      <c r="A51" s="62">
        <v>18</v>
      </c>
      <c r="B51" s="36" t="s">
        <v>258</v>
      </c>
      <c r="C51" s="61" t="s">
        <v>259</v>
      </c>
      <c r="D51" s="38" t="s">
        <v>223</v>
      </c>
      <c r="E51" s="39">
        <v>32</v>
      </c>
      <c r="F51" s="40">
        <v>653.34</v>
      </c>
      <c r="G51" s="41"/>
      <c r="H51" s="41"/>
      <c r="I51" s="41"/>
      <c r="J51" s="40">
        <v>20907</v>
      </c>
      <c r="K51" s="41"/>
      <c r="L51" s="41"/>
      <c r="M51" s="41"/>
      <c r="N51" s="41"/>
      <c r="O51" s="41"/>
      <c r="P51" s="41"/>
      <c r="Q51" s="41"/>
    </row>
    <row r="52" spans="1:17" ht="96">
      <c r="A52" s="62">
        <v>19</v>
      </c>
      <c r="B52" s="36" t="s">
        <v>260</v>
      </c>
      <c r="C52" s="61" t="s">
        <v>261</v>
      </c>
      <c r="D52" s="38" t="s">
        <v>223</v>
      </c>
      <c r="E52" s="39">
        <v>10</v>
      </c>
      <c r="F52" s="40">
        <v>326.67</v>
      </c>
      <c r="G52" s="41"/>
      <c r="H52" s="41"/>
      <c r="I52" s="41"/>
      <c r="J52" s="40">
        <v>3267</v>
      </c>
      <c r="K52" s="41"/>
      <c r="L52" s="41"/>
      <c r="M52" s="41"/>
      <c r="N52" s="41"/>
      <c r="O52" s="41"/>
      <c r="P52" s="41"/>
      <c r="Q52" s="41"/>
    </row>
    <row r="53" spans="1:17" ht="96">
      <c r="A53" s="62">
        <v>20</v>
      </c>
      <c r="B53" s="36" t="s">
        <v>262</v>
      </c>
      <c r="C53" s="61" t="s">
        <v>263</v>
      </c>
      <c r="D53" s="38" t="s">
        <v>223</v>
      </c>
      <c r="E53" s="39">
        <v>2</v>
      </c>
      <c r="F53" s="40">
        <v>84.91</v>
      </c>
      <c r="G53" s="41"/>
      <c r="H53" s="41"/>
      <c r="I53" s="41"/>
      <c r="J53" s="40">
        <v>170</v>
      </c>
      <c r="K53" s="41"/>
      <c r="L53" s="41"/>
      <c r="M53" s="41"/>
      <c r="N53" s="41"/>
      <c r="O53" s="41"/>
      <c r="P53" s="41"/>
      <c r="Q53" s="41"/>
    </row>
    <row r="54" spans="1:17" ht="90">
      <c r="A54" s="62">
        <v>21</v>
      </c>
      <c r="B54" s="36" t="s">
        <v>264</v>
      </c>
      <c r="C54" s="61" t="s">
        <v>265</v>
      </c>
      <c r="D54" s="38" t="s">
        <v>266</v>
      </c>
      <c r="E54" s="39">
        <v>3.65</v>
      </c>
      <c r="F54" s="40">
        <v>573703.46</v>
      </c>
      <c r="G54" s="40">
        <v>7779.33</v>
      </c>
      <c r="H54" s="40">
        <v>22014.27</v>
      </c>
      <c r="I54" s="40">
        <v>1701.71</v>
      </c>
      <c r="J54" s="40">
        <v>2094018</v>
      </c>
      <c r="K54" s="40">
        <v>28395</v>
      </c>
      <c r="L54" s="40">
        <v>80352</v>
      </c>
      <c r="M54" s="40">
        <v>6211</v>
      </c>
      <c r="N54" s="40">
        <v>837</v>
      </c>
      <c r="O54" s="40">
        <v>3055.05</v>
      </c>
      <c r="P54" s="40">
        <v>158.71</v>
      </c>
      <c r="Q54" s="40">
        <v>579.29</v>
      </c>
    </row>
    <row r="55" spans="1:17" ht="21" hidden="1" outlineLevel="1">
      <c r="A55" s="42" t="s">
        <v>64</v>
      </c>
      <c r="B55" s="48" t="s">
        <v>267</v>
      </c>
      <c r="C55" s="49" t="s">
        <v>268</v>
      </c>
      <c r="D55" s="50" t="s">
        <v>190</v>
      </c>
      <c r="E55" s="51" t="s">
        <v>269</v>
      </c>
      <c r="F55" s="52">
        <v>450</v>
      </c>
      <c r="G55" s="41"/>
      <c r="H55" s="41"/>
      <c r="I55" s="41"/>
      <c r="J55" s="52">
        <v>1642500</v>
      </c>
      <c r="K55" s="41"/>
      <c r="L55" s="41"/>
      <c r="M55" s="41"/>
      <c r="N55" s="41"/>
      <c r="O55" s="41"/>
      <c r="P55" s="41"/>
      <c r="Q55" s="41"/>
    </row>
    <row r="56" spans="1:17" ht="45" hidden="1" outlineLevel="1">
      <c r="A56" s="42" t="s">
        <v>47</v>
      </c>
      <c r="B56" s="43" t="s">
        <v>270</v>
      </c>
      <c r="C56" s="44" t="s">
        <v>271</v>
      </c>
      <c r="D56" s="42" t="s">
        <v>190</v>
      </c>
      <c r="E56" s="45" t="s">
        <v>269</v>
      </c>
      <c r="F56" s="46">
        <v>316.5</v>
      </c>
      <c r="G56" s="41"/>
      <c r="H56" s="41"/>
      <c r="I56" s="41"/>
      <c r="J56" s="46">
        <v>1155225</v>
      </c>
      <c r="K56" s="41"/>
      <c r="L56" s="41"/>
      <c r="M56" s="41"/>
      <c r="N56" s="41"/>
      <c r="O56" s="41"/>
      <c r="P56" s="41"/>
      <c r="Q56" s="41"/>
    </row>
    <row r="57" spans="1:17" ht="22.5" hidden="1" outlineLevel="1">
      <c r="A57" s="42" t="s">
        <v>47</v>
      </c>
      <c r="B57" s="43" t="s">
        <v>272</v>
      </c>
      <c r="C57" s="44" t="s">
        <v>273</v>
      </c>
      <c r="D57" s="42" t="s">
        <v>71</v>
      </c>
      <c r="E57" s="45" t="s">
        <v>274</v>
      </c>
      <c r="F57" s="46">
        <v>11498</v>
      </c>
      <c r="G57" s="41"/>
      <c r="H57" s="41"/>
      <c r="I57" s="41"/>
      <c r="J57" s="46">
        <v>113726.72</v>
      </c>
      <c r="K57" s="41"/>
      <c r="L57" s="41"/>
      <c r="M57" s="41"/>
      <c r="N57" s="41"/>
      <c r="O57" s="41"/>
      <c r="P57" s="41"/>
      <c r="Q57" s="41"/>
    </row>
    <row r="58" spans="1:17" ht="22.5" hidden="1" outlineLevel="1">
      <c r="A58" s="42" t="s">
        <v>47</v>
      </c>
      <c r="B58" s="43" t="s">
        <v>275</v>
      </c>
      <c r="C58" s="44" t="s">
        <v>276</v>
      </c>
      <c r="D58" s="42" t="s">
        <v>71</v>
      </c>
      <c r="E58" s="45" t="s">
        <v>277</v>
      </c>
      <c r="F58" s="46">
        <v>8559.5</v>
      </c>
      <c r="G58" s="41"/>
      <c r="H58" s="41"/>
      <c r="I58" s="41"/>
      <c r="J58" s="46">
        <v>4373.8999999999996</v>
      </c>
      <c r="K58" s="41"/>
      <c r="L58" s="41"/>
      <c r="M58" s="41"/>
      <c r="N58" s="41"/>
      <c r="O58" s="41"/>
      <c r="P58" s="41"/>
      <c r="Q58" s="41"/>
    </row>
    <row r="59" spans="1:17" ht="42" collapsed="1">
      <c r="A59" s="62">
        <v>22</v>
      </c>
      <c r="B59" s="36" t="s">
        <v>278</v>
      </c>
      <c r="C59" s="61" t="s">
        <v>279</v>
      </c>
      <c r="D59" s="38" t="s">
        <v>71</v>
      </c>
      <c r="E59" s="39">
        <v>4.8899999999999997</v>
      </c>
      <c r="F59" s="40">
        <v>13809.1</v>
      </c>
      <c r="G59" s="41"/>
      <c r="H59" s="41"/>
      <c r="I59" s="41"/>
      <c r="J59" s="40">
        <v>67526</v>
      </c>
      <c r="K59" s="41"/>
      <c r="L59" s="41"/>
      <c r="M59" s="41"/>
      <c r="N59" s="41"/>
      <c r="O59" s="41"/>
      <c r="P59" s="41"/>
      <c r="Q59" s="41"/>
    </row>
    <row r="60" spans="1:17" ht="42">
      <c r="A60" s="62">
        <v>23</v>
      </c>
      <c r="B60" s="36" t="s">
        <v>280</v>
      </c>
      <c r="C60" s="61" t="s">
        <v>281</v>
      </c>
      <c r="D60" s="38" t="s">
        <v>71</v>
      </c>
      <c r="E60" s="39">
        <v>0.80200000000000005</v>
      </c>
      <c r="F60" s="40">
        <v>10279.959999999999</v>
      </c>
      <c r="G60" s="41"/>
      <c r="H60" s="41"/>
      <c r="I60" s="41"/>
      <c r="J60" s="40">
        <v>8245</v>
      </c>
      <c r="K60" s="41"/>
      <c r="L60" s="41"/>
      <c r="M60" s="41"/>
      <c r="N60" s="41"/>
      <c r="O60" s="41"/>
      <c r="P60" s="41"/>
      <c r="Q60" s="41"/>
    </row>
    <row r="61" spans="1:17" ht="69">
      <c r="A61" s="62">
        <v>24</v>
      </c>
      <c r="B61" s="36" t="s">
        <v>282</v>
      </c>
      <c r="C61" s="61" t="s">
        <v>283</v>
      </c>
      <c r="D61" s="38" t="s">
        <v>284</v>
      </c>
      <c r="E61" s="39">
        <v>50</v>
      </c>
      <c r="F61" s="40">
        <v>862.38</v>
      </c>
      <c r="G61" s="40">
        <v>175.57</v>
      </c>
      <c r="H61" s="40">
        <v>663.94</v>
      </c>
      <c r="I61" s="40">
        <v>50.74</v>
      </c>
      <c r="J61" s="40">
        <v>43119</v>
      </c>
      <c r="K61" s="40">
        <v>8779</v>
      </c>
      <c r="L61" s="40">
        <v>33197</v>
      </c>
      <c r="M61" s="40">
        <v>2537</v>
      </c>
      <c r="N61" s="40">
        <v>18.62</v>
      </c>
      <c r="O61" s="40">
        <v>931</v>
      </c>
      <c r="P61" s="40">
        <v>4.28</v>
      </c>
      <c r="Q61" s="40">
        <v>214</v>
      </c>
    </row>
    <row r="62" spans="1:17" ht="22.5" hidden="1" outlineLevel="1">
      <c r="A62" s="42" t="s">
        <v>47</v>
      </c>
      <c r="B62" s="43" t="s">
        <v>285</v>
      </c>
      <c r="C62" s="44" t="s">
        <v>286</v>
      </c>
      <c r="D62" s="42" t="s">
        <v>223</v>
      </c>
      <c r="E62" s="45" t="s">
        <v>287</v>
      </c>
      <c r="F62" s="46">
        <v>5257.3</v>
      </c>
      <c r="G62" s="41"/>
      <c r="H62" s="41"/>
      <c r="I62" s="41"/>
      <c r="J62" s="46">
        <v>262865</v>
      </c>
      <c r="K62" s="41"/>
      <c r="L62" s="41"/>
      <c r="M62" s="41"/>
      <c r="N62" s="41"/>
      <c r="O62" s="41"/>
      <c r="P62" s="41"/>
      <c r="Q62" s="41"/>
    </row>
    <row r="63" spans="1:17" ht="78" collapsed="1">
      <c r="A63" s="62">
        <v>25</v>
      </c>
      <c r="B63" s="36" t="s">
        <v>288</v>
      </c>
      <c r="C63" s="61" t="s">
        <v>289</v>
      </c>
      <c r="D63" s="38" t="s">
        <v>223</v>
      </c>
      <c r="E63" s="39">
        <v>25</v>
      </c>
      <c r="F63" s="40">
        <v>11907.48</v>
      </c>
      <c r="G63" s="41"/>
      <c r="H63" s="41"/>
      <c r="I63" s="41"/>
      <c r="J63" s="40">
        <v>297687</v>
      </c>
      <c r="K63" s="41"/>
      <c r="L63" s="41"/>
      <c r="M63" s="41"/>
      <c r="N63" s="41"/>
      <c r="O63" s="41"/>
      <c r="P63" s="41"/>
      <c r="Q63" s="41"/>
    </row>
    <row r="64" spans="1:17" ht="78">
      <c r="A64" s="62">
        <v>26</v>
      </c>
      <c r="B64" s="36" t="s">
        <v>288</v>
      </c>
      <c r="C64" s="61" t="s">
        <v>290</v>
      </c>
      <c r="D64" s="38" t="s">
        <v>223</v>
      </c>
      <c r="E64" s="39">
        <v>25</v>
      </c>
      <c r="F64" s="40">
        <v>11907.48</v>
      </c>
      <c r="G64" s="41"/>
      <c r="H64" s="41"/>
      <c r="I64" s="41"/>
      <c r="J64" s="40">
        <v>297687</v>
      </c>
      <c r="K64" s="41"/>
      <c r="L64" s="41"/>
      <c r="M64" s="41"/>
      <c r="N64" s="41"/>
      <c r="O64" s="41"/>
      <c r="P64" s="41"/>
      <c r="Q64" s="41"/>
    </row>
    <row r="65" spans="1:17" ht="78">
      <c r="A65" s="62">
        <v>27</v>
      </c>
      <c r="B65" s="36" t="s">
        <v>291</v>
      </c>
      <c r="C65" s="61" t="s">
        <v>292</v>
      </c>
      <c r="D65" s="38" t="s">
        <v>190</v>
      </c>
      <c r="E65" s="39">
        <v>89</v>
      </c>
      <c r="F65" s="40">
        <v>540.45000000000005</v>
      </c>
      <c r="G65" s="41"/>
      <c r="H65" s="41"/>
      <c r="I65" s="41"/>
      <c r="J65" s="40">
        <v>48100</v>
      </c>
      <c r="K65" s="41"/>
      <c r="L65" s="41"/>
      <c r="M65" s="41"/>
      <c r="N65" s="41"/>
      <c r="O65" s="41"/>
      <c r="P65" s="41"/>
      <c r="Q65" s="41"/>
    </row>
    <row r="66" spans="1:17" ht="90">
      <c r="A66" s="62">
        <v>28</v>
      </c>
      <c r="B66" s="36" t="s">
        <v>293</v>
      </c>
      <c r="C66" s="61" t="s">
        <v>294</v>
      </c>
      <c r="D66" s="38" t="s">
        <v>266</v>
      </c>
      <c r="E66" s="39">
        <v>5.0000000000000001E-3</v>
      </c>
      <c r="F66" s="40">
        <v>169800.42</v>
      </c>
      <c r="G66" s="40">
        <v>5266.75</v>
      </c>
      <c r="H66" s="40">
        <v>15654.26</v>
      </c>
      <c r="I66" s="40">
        <v>1143.22</v>
      </c>
      <c r="J66" s="40">
        <v>849</v>
      </c>
      <c r="K66" s="40">
        <v>26</v>
      </c>
      <c r="L66" s="40">
        <v>78</v>
      </c>
      <c r="M66" s="40">
        <v>6</v>
      </c>
      <c r="N66" s="40">
        <v>583</v>
      </c>
      <c r="O66" s="40">
        <v>2.92</v>
      </c>
      <c r="P66" s="40">
        <v>109.37</v>
      </c>
      <c r="Q66" s="40">
        <v>0.55000000000000004</v>
      </c>
    </row>
    <row r="67" spans="1:17" ht="21" hidden="1" outlineLevel="1">
      <c r="A67" s="42" t="s">
        <v>64</v>
      </c>
      <c r="B67" s="48" t="s">
        <v>295</v>
      </c>
      <c r="C67" s="49" t="s">
        <v>296</v>
      </c>
      <c r="D67" s="50" t="s">
        <v>190</v>
      </c>
      <c r="E67" s="51" t="s">
        <v>297</v>
      </c>
      <c r="F67" s="52">
        <v>122.86</v>
      </c>
      <c r="G67" s="41"/>
      <c r="H67" s="41"/>
      <c r="I67" s="41"/>
      <c r="J67" s="52">
        <v>614.29999999999995</v>
      </c>
      <c r="K67" s="41"/>
      <c r="L67" s="41"/>
      <c r="M67" s="41"/>
      <c r="N67" s="41"/>
      <c r="O67" s="41"/>
      <c r="P67" s="41"/>
      <c r="Q67" s="41"/>
    </row>
    <row r="68" spans="1:17" ht="45" hidden="1" outlineLevel="1">
      <c r="A68" s="42" t="s">
        <v>47</v>
      </c>
      <c r="B68" s="43" t="s">
        <v>298</v>
      </c>
      <c r="C68" s="44" t="s">
        <v>299</v>
      </c>
      <c r="D68" s="42" t="s">
        <v>190</v>
      </c>
      <c r="E68" s="45" t="s">
        <v>297</v>
      </c>
      <c r="F68" s="46">
        <v>129.38999999999999</v>
      </c>
      <c r="G68" s="41"/>
      <c r="H68" s="41"/>
      <c r="I68" s="41"/>
      <c r="J68" s="46">
        <v>646.95000000000005</v>
      </c>
      <c r="K68" s="41"/>
      <c r="L68" s="41"/>
      <c r="M68" s="41"/>
      <c r="N68" s="41"/>
      <c r="O68" s="41"/>
      <c r="P68" s="41"/>
      <c r="Q68" s="41"/>
    </row>
    <row r="69" spans="1:17" ht="22.5" hidden="1" outlineLevel="1">
      <c r="A69" s="42" t="s">
        <v>47</v>
      </c>
      <c r="B69" s="43" t="s">
        <v>272</v>
      </c>
      <c r="C69" s="44" t="s">
        <v>273</v>
      </c>
      <c r="D69" s="42" t="s">
        <v>71</v>
      </c>
      <c r="E69" s="45" t="s">
        <v>300</v>
      </c>
      <c r="F69" s="46">
        <v>11498</v>
      </c>
      <c r="G69" s="41"/>
      <c r="H69" s="41"/>
      <c r="I69" s="41"/>
      <c r="J69" s="46">
        <v>11.5</v>
      </c>
      <c r="K69" s="41"/>
      <c r="L69" s="41"/>
      <c r="M69" s="41"/>
      <c r="N69" s="41"/>
      <c r="O69" s="41"/>
      <c r="P69" s="41"/>
      <c r="Q69" s="41"/>
    </row>
    <row r="70" spans="1:17" ht="22.5" hidden="1" outlineLevel="1">
      <c r="A70" s="42" t="s">
        <v>47</v>
      </c>
      <c r="B70" s="43" t="s">
        <v>275</v>
      </c>
      <c r="C70" s="44" t="s">
        <v>276</v>
      </c>
      <c r="D70" s="42" t="s">
        <v>71</v>
      </c>
      <c r="E70" s="45" t="s">
        <v>301</v>
      </c>
      <c r="F70" s="46">
        <v>8559.5</v>
      </c>
      <c r="G70" s="41"/>
      <c r="H70" s="41"/>
      <c r="I70" s="41"/>
      <c r="J70" s="46">
        <v>3.85</v>
      </c>
      <c r="K70" s="41"/>
      <c r="L70" s="41"/>
      <c r="M70" s="41"/>
      <c r="N70" s="41"/>
      <c r="O70" s="41"/>
      <c r="P70" s="41"/>
      <c r="Q70" s="41"/>
    </row>
    <row r="71" spans="1:17" ht="90" collapsed="1">
      <c r="A71" s="62">
        <v>29</v>
      </c>
      <c r="B71" s="36" t="s">
        <v>302</v>
      </c>
      <c r="C71" s="61" t="s">
        <v>303</v>
      </c>
      <c r="D71" s="38" t="s">
        <v>266</v>
      </c>
      <c r="E71" s="39">
        <v>5.0000000000000001E-3</v>
      </c>
      <c r="F71" s="40">
        <v>105033.42</v>
      </c>
      <c r="G71" s="40">
        <v>4160.1099999999997</v>
      </c>
      <c r="H71" s="40">
        <v>10810.51</v>
      </c>
      <c r="I71" s="40">
        <v>770.84</v>
      </c>
      <c r="J71" s="40">
        <v>525</v>
      </c>
      <c r="K71" s="40">
        <v>21</v>
      </c>
      <c r="L71" s="40">
        <v>54</v>
      </c>
      <c r="M71" s="40">
        <v>4</v>
      </c>
      <c r="N71" s="40">
        <v>467</v>
      </c>
      <c r="O71" s="40">
        <v>2.34</v>
      </c>
      <c r="P71" s="40">
        <v>75.83</v>
      </c>
      <c r="Q71" s="40">
        <v>0.38</v>
      </c>
    </row>
    <row r="72" spans="1:17" ht="22.5" hidden="1" outlineLevel="1">
      <c r="A72" s="42" t="s">
        <v>64</v>
      </c>
      <c r="B72" s="48" t="s">
        <v>304</v>
      </c>
      <c r="C72" s="49" t="s">
        <v>305</v>
      </c>
      <c r="D72" s="50" t="s">
        <v>190</v>
      </c>
      <c r="E72" s="51" t="s">
        <v>297</v>
      </c>
      <c r="F72" s="52">
        <v>74.25</v>
      </c>
      <c r="G72" s="41"/>
      <c r="H72" s="41"/>
      <c r="I72" s="41"/>
      <c r="J72" s="52">
        <v>371.25</v>
      </c>
      <c r="K72" s="41"/>
      <c r="L72" s="41"/>
      <c r="M72" s="41"/>
      <c r="N72" s="41"/>
      <c r="O72" s="41"/>
      <c r="P72" s="41"/>
      <c r="Q72" s="41"/>
    </row>
    <row r="73" spans="1:17" ht="45" hidden="1" outlineLevel="1">
      <c r="A73" s="42" t="s">
        <v>47</v>
      </c>
      <c r="B73" s="43" t="s">
        <v>306</v>
      </c>
      <c r="C73" s="44" t="s">
        <v>307</v>
      </c>
      <c r="D73" s="42" t="s">
        <v>190</v>
      </c>
      <c r="E73" s="45" t="s">
        <v>297</v>
      </c>
      <c r="F73" s="46">
        <v>81.61</v>
      </c>
      <c r="G73" s="41"/>
      <c r="H73" s="41"/>
      <c r="I73" s="41"/>
      <c r="J73" s="46">
        <v>408.05</v>
      </c>
      <c r="K73" s="41"/>
      <c r="L73" s="41"/>
      <c r="M73" s="41"/>
      <c r="N73" s="41"/>
      <c r="O73" s="41"/>
      <c r="P73" s="41"/>
      <c r="Q73" s="41"/>
    </row>
    <row r="74" spans="1:17" ht="22.5" hidden="1" outlineLevel="1">
      <c r="A74" s="42" t="s">
        <v>47</v>
      </c>
      <c r="B74" s="43" t="s">
        <v>272</v>
      </c>
      <c r="C74" s="44" t="s">
        <v>273</v>
      </c>
      <c r="D74" s="42" t="s">
        <v>71</v>
      </c>
      <c r="E74" s="45" t="s">
        <v>308</v>
      </c>
      <c r="F74" s="46">
        <v>11498</v>
      </c>
      <c r="G74" s="41"/>
      <c r="H74" s="41"/>
      <c r="I74" s="41"/>
      <c r="J74" s="46">
        <v>13.8</v>
      </c>
      <c r="K74" s="41"/>
      <c r="L74" s="41"/>
      <c r="M74" s="41"/>
      <c r="N74" s="41"/>
      <c r="O74" s="41"/>
      <c r="P74" s="41"/>
      <c r="Q74" s="41"/>
    </row>
    <row r="75" spans="1:17" ht="22.5" hidden="1" outlineLevel="1">
      <c r="A75" s="42" t="s">
        <v>47</v>
      </c>
      <c r="B75" s="43" t="s">
        <v>275</v>
      </c>
      <c r="C75" s="44" t="s">
        <v>276</v>
      </c>
      <c r="D75" s="42" t="s">
        <v>71</v>
      </c>
      <c r="E75" s="45" t="s">
        <v>309</v>
      </c>
      <c r="F75" s="46">
        <v>8559.5</v>
      </c>
      <c r="G75" s="41"/>
      <c r="H75" s="41"/>
      <c r="I75" s="41"/>
      <c r="J75" s="46">
        <v>2.57</v>
      </c>
      <c r="K75" s="41"/>
      <c r="L75" s="41"/>
      <c r="M75" s="41"/>
      <c r="N75" s="41"/>
      <c r="O75" s="41"/>
      <c r="P75" s="41"/>
      <c r="Q75" s="41"/>
    </row>
    <row r="76" spans="1:17" ht="90" collapsed="1">
      <c r="A76" s="62">
        <v>30</v>
      </c>
      <c r="B76" s="36" t="s">
        <v>310</v>
      </c>
      <c r="C76" s="61" t="s">
        <v>311</v>
      </c>
      <c r="D76" s="38" t="s">
        <v>266</v>
      </c>
      <c r="E76" s="39">
        <v>3.75</v>
      </c>
      <c r="F76" s="40">
        <v>57938.64</v>
      </c>
      <c r="G76" s="40">
        <v>3786.26</v>
      </c>
      <c r="H76" s="40">
        <v>10222.43</v>
      </c>
      <c r="I76" s="40">
        <v>727.67</v>
      </c>
      <c r="J76" s="40">
        <v>217270</v>
      </c>
      <c r="K76" s="40">
        <v>14198</v>
      </c>
      <c r="L76" s="40">
        <v>38334</v>
      </c>
      <c r="M76" s="40">
        <v>2729</v>
      </c>
      <c r="N76" s="40">
        <v>432</v>
      </c>
      <c r="O76" s="40">
        <v>1620</v>
      </c>
      <c r="P76" s="40">
        <v>71.709999999999994</v>
      </c>
      <c r="Q76" s="40">
        <v>268.91000000000003</v>
      </c>
    </row>
    <row r="77" spans="1:17" ht="22.5" hidden="1" outlineLevel="1">
      <c r="A77" s="42" t="s">
        <v>64</v>
      </c>
      <c r="B77" s="48" t="s">
        <v>312</v>
      </c>
      <c r="C77" s="49" t="s">
        <v>313</v>
      </c>
      <c r="D77" s="50" t="s">
        <v>190</v>
      </c>
      <c r="E77" s="51" t="s">
        <v>314</v>
      </c>
      <c r="F77" s="52">
        <v>35.700000000000003</v>
      </c>
      <c r="G77" s="41"/>
      <c r="H77" s="41"/>
      <c r="I77" s="41"/>
      <c r="J77" s="52">
        <v>135231.6</v>
      </c>
      <c r="K77" s="41"/>
      <c r="L77" s="41"/>
      <c r="M77" s="41"/>
      <c r="N77" s="41"/>
      <c r="O77" s="41"/>
      <c r="P77" s="41"/>
      <c r="Q77" s="41"/>
    </row>
    <row r="78" spans="1:17" ht="45" hidden="1" outlineLevel="1">
      <c r="A78" s="42" t="s">
        <v>47</v>
      </c>
      <c r="B78" s="43" t="s">
        <v>315</v>
      </c>
      <c r="C78" s="44" t="s">
        <v>316</v>
      </c>
      <c r="D78" s="42" t="s">
        <v>190</v>
      </c>
      <c r="E78" s="45" t="s">
        <v>314</v>
      </c>
      <c r="F78" s="46">
        <v>41.88</v>
      </c>
      <c r="G78" s="41"/>
      <c r="H78" s="41"/>
      <c r="I78" s="41"/>
      <c r="J78" s="46">
        <v>158641.44</v>
      </c>
      <c r="K78" s="41"/>
      <c r="L78" s="41"/>
      <c r="M78" s="41"/>
      <c r="N78" s="41"/>
      <c r="O78" s="41"/>
      <c r="P78" s="41"/>
      <c r="Q78" s="41"/>
    </row>
    <row r="79" spans="1:17" ht="22.5" hidden="1" outlineLevel="1">
      <c r="A79" s="42" t="s">
        <v>47</v>
      </c>
      <c r="B79" s="43" t="s">
        <v>272</v>
      </c>
      <c r="C79" s="44" t="s">
        <v>273</v>
      </c>
      <c r="D79" s="42" t="s">
        <v>71</v>
      </c>
      <c r="E79" s="45" t="s">
        <v>317</v>
      </c>
      <c r="F79" s="46">
        <v>11498</v>
      </c>
      <c r="G79" s="41"/>
      <c r="H79" s="41"/>
      <c r="I79" s="41"/>
      <c r="J79" s="46">
        <v>12509.82</v>
      </c>
      <c r="K79" s="41"/>
      <c r="L79" s="41"/>
      <c r="M79" s="41"/>
      <c r="N79" s="41"/>
      <c r="O79" s="41"/>
      <c r="P79" s="41"/>
      <c r="Q79" s="41"/>
    </row>
    <row r="80" spans="1:17" ht="22.5" hidden="1" outlineLevel="1">
      <c r="A80" s="42" t="s">
        <v>47</v>
      </c>
      <c r="B80" s="43" t="s">
        <v>275</v>
      </c>
      <c r="C80" s="44" t="s">
        <v>276</v>
      </c>
      <c r="D80" s="42" t="s">
        <v>71</v>
      </c>
      <c r="E80" s="45" t="s">
        <v>318</v>
      </c>
      <c r="F80" s="46">
        <v>8559.5</v>
      </c>
      <c r="G80" s="41"/>
      <c r="H80" s="41"/>
      <c r="I80" s="41"/>
      <c r="J80" s="46">
        <v>1925.89</v>
      </c>
      <c r="K80" s="41"/>
      <c r="L80" s="41"/>
      <c r="M80" s="41"/>
      <c r="N80" s="41"/>
      <c r="O80" s="41"/>
      <c r="P80" s="41"/>
      <c r="Q80" s="41"/>
    </row>
    <row r="81" spans="1:17" ht="42" collapsed="1">
      <c r="A81" s="62">
        <v>31</v>
      </c>
      <c r="B81" s="36" t="s">
        <v>280</v>
      </c>
      <c r="C81" s="61" t="s">
        <v>319</v>
      </c>
      <c r="D81" s="38" t="s">
        <v>71</v>
      </c>
      <c r="E81" s="39">
        <v>2.1000000000000001E-2</v>
      </c>
      <c r="F81" s="40">
        <v>10279.959999999999</v>
      </c>
      <c r="G81" s="41"/>
      <c r="H81" s="41"/>
      <c r="I81" s="41"/>
      <c r="J81" s="40">
        <v>216</v>
      </c>
      <c r="K81" s="41"/>
      <c r="L81" s="41"/>
      <c r="M81" s="41"/>
      <c r="N81" s="41"/>
      <c r="O81" s="41"/>
      <c r="P81" s="41"/>
      <c r="Q81" s="41"/>
    </row>
    <row r="82" spans="1:17" ht="69">
      <c r="A82" s="62">
        <v>32</v>
      </c>
      <c r="B82" s="36" t="s">
        <v>320</v>
      </c>
      <c r="C82" s="61" t="s">
        <v>321</v>
      </c>
      <c r="D82" s="38" t="s">
        <v>284</v>
      </c>
      <c r="E82" s="39">
        <v>50</v>
      </c>
      <c r="F82" s="40">
        <v>56.67</v>
      </c>
      <c r="G82" s="40">
        <v>25.3</v>
      </c>
      <c r="H82" s="40">
        <v>28.06</v>
      </c>
      <c r="I82" s="40">
        <v>3.33</v>
      </c>
      <c r="J82" s="40">
        <v>2834</v>
      </c>
      <c r="K82" s="40">
        <v>1265</v>
      </c>
      <c r="L82" s="40">
        <v>1403</v>
      </c>
      <c r="M82" s="40">
        <v>167</v>
      </c>
      <c r="N82" s="40">
        <v>2.8</v>
      </c>
      <c r="O82" s="40">
        <v>140</v>
      </c>
      <c r="P82" s="40">
        <v>0.32</v>
      </c>
      <c r="Q82" s="40">
        <v>16</v>
      </c>
    </row>
    <row r="83" spans="1:17" ht="22.5" hidden="1" outlineLevel="1">
      <c r="A83" s="42" t="s">
        <v>47</v>
      </c>
      <c r="B83" s="43" t="s">
        <v>322</v>
      </c>
      <c r="C83" s="44" t="s">
        <v>323</v>
      </c>
      <c r="D83" s="42" t="s">
        <v>223</v>
      </c>
      <c r="E83" s="45" t="s">
        <v>287</v>
      </c>
      <c r="F83" s="46">
        <v>275.26</v>
      </c>
      <c r="G83" s="41"/>
      <c r="H83" s="41"/>
      <c r="I83" s="41"/>
      <c r="J83" s="46">
        <v>13763</v>
      </c>
      <c r="K83" s="41"/>
      <c r="L83" s="41"/>
      <c r="M83" s="41"/>
      <c r="N83" s="41"/>
      <c r="O83" s="41"/>
      <c r="P83" s="41"/>
      <c r="Q83" s="41"/>
    </row>
    <row r="84" spans="1:17" ht="78" collapsed="1">
      <c r="A84" s="62">
        <v>33</v>
      </c>
      <c r="B84" s="36" t="s">
        <v>324</v>
      </c>
      <c r="C84" s="61" t="s">
        <v>325</v>
      </c>
      <c r="D84" s="38" t="s">
        <v>223</v>
      </c>
      <c r="E84" s="39">
        <v>50</v>
      </c>
      <c r="F84" s="40">
        <v>597.62</v>
      </c>
      <c r="G84" s="41"/>
      <c r="H84" s="41"/>
      <c r="I84" s="41"/>
      <c r="J84" s="40">
        <v>29881</v>
      </c>
      <c r="K84" s="41"/>
      <c r="L84" s="41"/>
      <c r="M84" s="41"/>
      <c r="N84" s="41"/>
      <c r="O84" s="41"/>
      <c r="P84" s="41"/>
      <c r="Q84" s="41"/>
    </row>
    <row r="85" spans="1:17" ht="102">
      <c r="A85" s="62">
        <v>34</v>
      </c>
      <c r="B85" s="36" t="s">
        <v>326</v>
      </c>
      <c r="C85" s="61" t="s">
        <v>327</v>
      </c>
      <c r="D85" s="38" t="s">
        <v>190</v>
      </c>
      <c r="E85" s="39">
        <v>295</v>
      </c>
      <c r="F85" s="40">
        <v>42.88</v>
      </c>
      <c r="G85" s="41"/>
      <c r="H85" s="41"/>
      <c r="I85" s="41"/>
      <c r="J85" s="40">
        <v>12650</v>
      </c>
      <c r="K85" s="41"/>
      <c r="L85" s="41"/>
      <c r="M85" s="41"/>
      <c r="N85" s="41"/>
      <c r="O85" s="41"/>
      <c r="P85" s="41"/>
      <c r="Q85" s="41"/>
    </row>
    <row r="86" spans="1:17" ht="69">
      <c r="A86" s="62">
        <v>35</v>
      </c>
      <c r="B86" s="36" t="s">
        <v>328</v>
      </c>
      <c r="C86" s="61" t="s">
        <v>329</v>
      </c>
      <c r="D86" s="38" t="s">
        <v>254</v>
      </c>
      <c r="E86" s="39">
        <v>0.108</v>
      </c>
      <c r="F86" s="40">
        <v>20150.599999999999</v>
      </c>
      <c r="G86" s="40">
        <v>3523.43</v>
      </c>
      <c r="H86" s="40">
        <v>15608.53</v>
      </c>
      <c r="I86" s="40">
        <v>1250.6099999999999</v>
      </c>
      <c r="J86" s="40">
        <v>2176</v>
      </c>
      <c r="K86" s="40">
        <v>381</v>
      </c>
      <c r="L86" s="40">
        <v>1686</v>
      </c>
      <c r="M86" s="40">
        <v>135</v>
      </c>
      <c r="N86" s="40">
        <v>353.8</v>
      </c>
      <c r="O86" s="40">
        <v>38.21</v>
      </c>
      <c r="P86" s="40">
        <v>103.16</v>
      </c>
      <c r="Q86" s="40">
        <v>11.14</v>
      </c>
    </row>
    <row r="87" spans="1:17" ht="22.5" hidden="1" outlineLevel="1">
      <c r="A87" s="42" t="s">
        <v>47</v>
      </c>
      <c r="B87" s="43" t="s">
        <v>255</v>
      </c>
      <c r="C87" s="44" t="s">
        <v>256</v>
      </c>
      <c r="D87" s="42" t="s">
        <v>71</v>
      </c>
      <c r="E87" s="45" t="s">
        <v>330</v>
      </c>
      <c r="F87" s="46">
        <v>5500</v>
      </c>
      <c r="G87" s="41"/>
      <c r="H87" s="41"/>
      <c r="I87" s="41"/>
      <c r="J87" s="46">
        <v>594</v>
      </c>
      <c r="K87" s="41"/>
      <c r="L87" s="41"/>
      <c r="M87" s="41"/>
      <c r="N87" s="41"/>
      <c r="O87" s="41"/>
      <c r="P87" s="41"/>
      <c r="Q87" s="41"/>
    </row>
    <row r="88" spans="1:17" ht="102" collapsed="1">
      <c r="A88" s="62">
        <v>36</v>
      </c>
      <c r="B88" s="36" t="s">
        <v>331</v>
      </c>
      <c r="C88" s="61" t="s">
        <v>332</v>
      </c>
      <c r="D88" s="38" t="s">
        <v>223</v>
      </c>
      <c r="E88" s="39">
        <v>32</v>
      </c>
      <c r="F88" s="40">
        <v>52.17</v>
      </c>
      <c r="G88" s="41"/>
      <c r="H88" s="41"/>
      <c r="I88" s="41"/>
      <c r="J88" s="40">
        <v>1669</v>
      </c>
      <c r="K88" s="41"/>
      <c r="L88" s="41"/>
      <c r="M88" s="41"/>
      <c r="N88" s="41"/>
      <c r="O88" s="41"/>
      <c r="P88" s="41"/>
      <c r="Q88" s="41"/>
    </row>
    <row r="89" spans="1:17" ht="96">
      <c r="A89" s="62">
        <v>37</v>
      </c>
      <c r="B89" s="36" t="s">
        <v>333</v>
      </c>
      <c r="C89" s="61" t="s">
        <v>334</v>
      </c>
      <c r="D89" s="38" t="s">
        <v>223</v>
      </c>
      <c r="E89" s="39">
        <v>12</v>
      </c>
      <c r="F89" s="40">
        <v>16.23</v>
      </c>
      <c r="G89" s="41"/>
      <c r="H89" s="41"/>
      <c r="I89" s="41"/>
      <c r="J89" s="40">
        <v>195</v>
      </c>
      <c r="K89" s="41"/>
      <c r="L89" s="41"/>
      <c r="M89" s="41"/>
      <c r="N89" s="41"/>
      <c r="O89" s="41"/>
      <c r="P89" s="41"/>
      <c r="Q89" s="41"/>
    </row>
    <row r="90" spans="1:17" ht="102">
      <c r="A90" s="62">
        <v>38</v>
      </c>
      <c r="B90" s="36" t="s">
        <v>310</v>
      </c>
      <c r="C90" s="61" t="s">
        <v>335</v>
      </c>
      <c r="D90" s="38" t="s">
        <v>266</v>
      </c>
      <c r="E90" s="39">
        <v>0.01</v>
      </c>
      <c r="F90" s="40">
        <v>14634.18</v>
      </c>
      <c r="G90" s="40">
        <v>3786.26</v>
      </c>
      <c r="H90" s="40">
        <v>10222.43</v>
      </c>
      <c r="I90" s="40">
        <v>727.67</v>
      </c>
      <c r="J90" s="40">
        <v>146</v>
      </c>
      <c r="K90" s="40">
        <v>38</v>
      </c>
      <c r="L90" s="40">
        <v>102</v>
      </c>
      <c r="M90" s="40">
        <v>7</v>
      </c>
      <c r="N90" s="40">
        <v>432</v>
      </c>
      <c r="O90" s="40">
        <v>4.32</v>
      </c>
      <c r="P90" s="40">
        <v>71.709999999999994</v>
      </c>
      <c r="Q90" s="40">
        <v>0.72</v>
      </c>
    </row>
    <row r="91" spans="1:17" ht="45" hidden="1" outlineLevel="1">
      <c r="A91" s="42" t="s">
        <v>47</v>
      </c>
      <c r="B91" s="43" t="s">
        <v>336</v>
      </c>
      <c r="C91" s="44" t="s">
        <v>316</v>
      </c>
      <c r="D91" s="42" t="s">
        <v>190</v>
      </c>
      <c r="E91" s="45" t="s">
        <v>337</v>
      </c>
      <c r="F91" s="46">
        <v>41.88</v>
      </c>
      <c r="G91" s="41"/>
      <c r="H91" s="41"/>
      <c r="I91" s="41"/>
      <c r="J91" s="46">
        <v>422.99</v>
      </c>
      <c r="K91" s="41"/>
      <c r="L91" s="41"/>
      <c r="M91" s="41"/>
      <c r="N91" s="41"/>
      <c r="O91" s="41"/>
      <c r="P91" s="41"/>
      <c r="Q91" s="41"/>
    </row>
    <row r="92" spans="1:17" ht="22.5" hidden="1" outlineLevel="1">
      <c r="A92" s="42" t="s">
        <v>47</v>
      </c>
      <c r="B92" s="43" t="s">
        <v>338</v>
      </c>
      <c r="C92" s="44" t="s">
        <v>273</v>
      </c>
      <c r="D92" s="42" t="s">
        <v>71</v>
      </c>
      <c r="E92" s="45" t="s">
        <v>339</v>
      </c>
      <c r="F92" s="46">
        <v>11498</v>
      </c>
      <c r="G92" s="41"/>
      <c r="H92" s="41"/>
      <c r="I92" s="41"/>
      <c r="J92" s="46">
        <v>33.340000000000003</v>
      </c>
      <c r="K92" s="41"/>
      <c r="L92" s="41"/>
      <c r="M92" s="41"/>
      <c r="N92" s="41"/>
      <c r="O92" s="41"/>
      <c r="P92" s="41"/>
      <c r="Q92" s="41"/>
    </row>
    <row r="93" spans="1:17" ht="22.5" hidden="1" outlineLevel="1">
      <c r="A93" s="42" t="s">
        <v>47</v>
      </c>
      <c r="B93" s="43" t="s">
        <v>340</v>
      </c>
      <c r="C93" s="44" t="s">
        <v>276</v>
      </c>
      <c r="D93" s="42" t="s">
        <v>71</v>
      </c>
      <c r="E93" s="45" t="s">
        <v>341</v>
      </c>
      <c r="F93" s="46">
        <v>8559.5</v>
      </c>
      <c r="G93" s="41"/>
      <c r="H93" s="41"/>
      <c r="I93" s="41"/>
      <c r="J93" s="46">
        <v>5.14</v>
      </c>
      <c r="K93" s="41"/>
      <c r="L93" s="41"/>
      <c r="M93" s="41"/>
      <c r="N93" s="41"/>
      <c r="O93" s="41"/>
      <c r="P93" s="41"/>
      <c r="Q93" s="41"/>
    </row>
    <row r="94" spans="1:17" ht="78" collapsed="1">
      <c r="A94" s="62">
        <v>39</v>
      </c>
      <c r="B94" s="36" t="s">
        <v>342</v>
      </c>
      <c r="C94" s="61" t="s">
        <v>343</v>
      </c>
      <c r="D94" s="38" t="s">
        <v>190</v>
      </c>
      <c r="E94" s="39">
        <v>10</v>
      </c>
      <c r="F94" s="40">
        <v>19.32</v>
      </c>
      <c r="G94" s="41"/>
      <c r="H94" s="41"/>
      <c r="I94" s="41"/>
      <c r="J94" s="40">
        <v>193</v>
      </c>
      <c r="K94" s="41"/>
      <c r="L94" s="41"/>
      <c r="M94" s="41"/>
      <c r="N94" s="41"/>
      <c r="O94" s="41"/>
      <c r="P94" s="41"/>
      <c r="Q94" s="41"/>
    </row>
    <row r="95" spans="1:17" ht="78">
      <c r="A95" s="62">
        <v>40</v>
      </c>
      <c r="B95" s="36" t="s">
        <v>344</v>
      </c>
      <c r="C95" s="61" t="s">
        <v>345</v>
      </c>
      <c r="D95" s="38" t="s">
        <v>223</v>
      </c>
      <c r="E95" s="39">
        <v>2</v>
      </c>
      <c r="F95" s="40">
        <v>25.4</v>
      </c>
      <c r="G95" s="41"/>
      <c r="H95" s="41"/>
      <c r="I95" s="41"/>
      <c r="J95" s="40">
        <v>51</v>
      </c>
      <c r="K95" s="41"/>
      <c r="L95" s="41"/>
      <c r="M95" s="41"/>
      <c r="N95" s="41"/>
      <c r="O95" s="41"/>
      <c r="P95" s="41"/>
      <c r="Q95" s="41"/>
    </row>
    <row r="96" spans="1:17" ht="102">
      <c r="A96" s="62">
        <v>41</v>
      </c>
      <c r="B96" s="36" t="s">
        <v>310</v>
      </c>
      <c r="C96" s="61" t="s">
        <v>346</v>
      </c>
      <c r="D96" s="38" t="s">
        <v>266</v>
      </c>
      <c r="E96" s="39">
        <v>1.2E-2</v>
      </c>
      <c r="F96" s="40">
        <v>14634.18</v>
      </c>
      <c r="G96" s="40">
        <v>3786.26</v>
      </c>
      <c r="H96" s="40">
        <v>10222.43</v>
      </c>
      <c r="I96" s="40">
        <v>727.67</v>
      </c>
      <c r="J96" s="40">
        <v>176</v>
      </c>
      <c r="K96" s="40">
        <v>45</v>
      </c>
      <c r="L96" s="40">
        <v>123</v>
      </c>
      <c r="M96" s="40">
        <v>9</v>
      </c>
      <c r="N96" s="40">
        <v>432</v>
      </c>
      <c r="O96" s="40">
        <v>5.18</v>
      </c>
      <c r="P96" s="40">
        <v>71.709999999999994</v>
      </c>
      <c r="Q96" s="40">
        <v>0.86</v>
      </c>
    </row>
    <row r="97" spans="1:17" ht="45" hidden="1" outlineLevel="1">
      <c r="A97" s="42" t="s">
        <v>47</v>
      </c>
      <c r="B97" s="43" t="s">
        <v>336</v>
      </c>
      <c r="C97" s="44" t="s">
        <v>316</v>
      </c>
      <c r="D97" s="42" t="s">
        <v>190</v>
      </c>
      <c r="E97" s="45" t="s">
        <v>347</v>
      </c>
      <c r="F97" s="46">
        <v>41.88</v>
      </c>
      <c r="G97" s="41"/>
      <c r="H97" s="41"/>
      <c r="I97" s="41"/>
      <c r="J97" s="46">
        <v>507.59</v>
      </c>
      <c r="K97" s="41"/>
      <c r="L97" s="41"/>
      <c r="M97" s="41"/>
      <c r="N97" s="41"/>
      <c r="O97" s="41"/>
      <c r="P97" s="41"/>
      <c r="Q97" s="41"/>
    </row>
    <row r="98" spans="1:17" ht="22.5" hidden="1" outlineLevel="1">
      <c r="A98" s="42" t="s">
        <v>47</v>
      </c>
      <c r="B98" s="43" t="s">
        <v>338</v>
      </c>
      <c r="C98" s="44" t="s">
        <v>273</v>
      </c>
      <c r="D98" s="42" t="s">
        <v>71</v>
      </c>
      <c r="E98" s="45" t="s">
        <v>348</v>
      </c>
      <c r="F98" s="46">
        <v>11498</v>
      </c>
      <c r="G98" s="41"/>
      <c r="H98" s="41"/>
      <c r="I98" s="41"/>
      <c r="J98" s="46">
        <v>40.01</v>
      </c>
      <c r="K98" s="41"/>
      <c r="L98" s="41"/>
      <c r="M98" s="41"/>
      <c r="N98" s="41"/>
      <c r="O98" s="41"/>
      <c r="P98" s="41"/>
      <c r="Q98" s="41"/>
    </row>
    <row r="99" spans="1:17" ht="22.5" hidden="1" outlineLevel="1">
      <c r="A99" s="42" t="s">
        <v>47</v>
      </c>
      <c r="B99" s="43" t="s">
        <v>340</v>
      </c>
      <c r="C99" s="44" t="s">
        <v>276</v>
      </c>
      <c r="D99" s="42" t="s">
        <v>71</v>
      </c>
      <c r="E99" s="45" t="s">
        <v>349</v>
      </c>
      <c r="F99" s="46">
        <v>8559.5</v>
      </c>
      <c r="G99" s="41"/>
      <c r="H99" s="41"/>
      <c r="I99" s="41"/>
      <c r="J99" s="46">
        <v>6.16</v>
      </c>
      <c r="K99" s="41"/>
      <c r="L99" s="41"/>
      <c r="M99" s="41"/>
      <c r="N99" s="41"/>
      <c r="O99" s="41"/>
      <c r="P99" s="41"/>
      <c r="Q99" s="41"/>
    </row>
    <row r="100" spans="1:17" ht="78" collapsed="1">
      <c r="A100" s="62">
        <v>42</v>
      </c>
      <c r="B100" s="36" t="s">
        <v>350</v>
      </c>
      <c r="C100" s="61" t="s">
        <v>351</v>
      </c>
      <c r="D100" s="38" t="s">
        <v>190</v>
      </c>
      <c r="E100" s="39">
        <v>12</v>
      </c>
      <c r="F100" s="40">
        <v>15.06</v>
      </c>
      <c r="G100" s="41"/>
      <c r="H100" s="41"/>
      <c r="I100" s="41"/>
      <c r="J100" s="40">
        <v>181</v>
      </c>
      <c r="K100" s="41"/>
      <c r="L100" s="41"/>
      <c r="M100" s="41"/>
      <c r="N100" s="41"/>
      <c r="O100" s="41"/>
      <c r="P100" s="41"/>
      <c r="Q100" s="41"/>
    </row>
    <row r="101" spans="1:17" ht="90">
      <c r="A101" s="62">
        <v>43</v>
      </c>
      <c r="B101" s="36" t="s">
        <v>310</v>
      </c>
      <c r="C101" s="61" t="s">
        <v>352</v>
      </c>
      <c r="D101" s="38" t="s">
        <v>266</v>
      </c>
      <c r="E101" s="39">
        <v>1.0999999999999999E-2</v>
      </c>
      <c r="F101" s="40">
        <v>14634.18</v>
      </c>
      <c r="G101" s="40">
        <v>3786.26</v>
      </c>
      <c r="H101" s="40">
        <v>10222.43</v>
      </c>
      <c r="I101" s="40">
        <v>727.67</v>
      </c>
      <c r="J101" s="40">
        <v>161</v>
      </c>
      <c r="K101" s="40">
        <v>42</v>
      </c>
      <c r="L101" s="40">
        <v>112</v>
      </c>
      <c r="M101" s="40">
        <v>8</v>
      </c>
      <c r="N101" s="40">
        <v>432</v>
      </c>
      <c r="O101" s="40">
        <v>4.75</v>
      </c>
      <c r="P101" s="40">
        <v>71.709999999999994</v>
      </c>
      <c r="Q101" s="40">
        <v>0.79</v>
      </c>
    </row>
    <row r="102" spans="1:17" ht="45" hidden="1" outlineLevel="1">
      <c r="A102" s="42" t="s">
        <v>47</v>
      </c>
      <c r="B102" s="43" t="s">
        <v>336</v>
      </c>
      <c r="C102" s="44" t="s">
        <v>316</v>
      </c>
      <c r="D102" s="42" t="s">
        <v>190</v>
      </c>
      <c r="E102" s="45" t="s">
        <v>353</v>
      </c>
      <c r="F102" s="46">
        <v>41.88</v>
      </c>
      <c r="G102" s="41"/>
      <c r="H102" s="41"/>
      <c r="I102" s="41"/>
      <c r="J102" s="46">
        <v>465.29</v>
      </c>
      <c r="K102" s="41"/>
      <c r="L102" s="41"/>
      <c r="M102" s="41"/>
      <c r="N102" s="41"/>
      <c r="O102" s="41"/>
      <c r="P102" s="41"/>
      <c r="Q102" s="41"/>
    </row>
    <row r="103" spans="1:17" ht="22.5" hidden="1" outlineLevel="1">
      <c r="A103" s="42" t="s">
        <v>47</v>
      </c>
      <c r="B103" s="43" t="s">
        <v>338</v>
      </c>
      <c r="C103" s="44" t="s">
        <v>273</v>
      </c>
      <c r="D103" s="42" t="s">
        <v>71</v>
      </c>
      <c r="E103" s="45" t="s">
        <v>354</v>
      </c>
      <c r="F103" s="46">
        <v>11498</v>
      </c>
      <c r="G103" s="41"/>
      <c r="H103" s="41"/>
      <c r="I103" s="41"/>
      <c r="J103" s="46">
        <v>36.68</v>
      </c>
      <c r="K103" s="41"/>
      <c r="L103" s="41"/>
      <c r="M103" s="41"/>
      <c r="N103" s="41"/>
      <c r="O103" s="41"/>
      <c r="P103" s="41"/>
      <c r="Q103" s="41"/>
    </row>
    <row r="104" spans="1:17" ht="22.5" hidden="1" outlineLevel="1">
      <c r="A104" s="42" t="s">
        <v>47</v>
      </c>
      <c r="B104" s="43" t="s">
        <v>340</v>
      </c>
      <c r="C104" s="44" t="s">
        <v>276</v>
      </c>
      <c r="D104" s="42" t="s">
        <v>71</v>
      </c>
      <c r="E104" s="45" t="s">
        <v>355</v>
      </c>
      <c r="F104" s="46">
        <v>8559.5</v>
      </c>
      <c r="G104" s="41"/>
      <c r="H104" s="41"/>
      <c r="I104" s="41"/>
      <c r="J104" s="46">
        <v>5.65</v>
      </c>
      <c r="K104" s="41"/>
      <c r="L104" s="41"/>
      <c r="M104" s="41"/>
      <c r="N104" s="41"/>
      <c r="O104" s="41"/>
      <c r="P104" s="41"/>
      <c r="Q104" s="41"/>
    </row>
    <row r="105" spans="1:17" ht="96" collapsed="1">
      <c r="A105" s="62">
        <v>44</v>
      </c>
      <c r="B105" s="36" t="s">
        <v>356</v>
      </c>
      <c r="C105" s="61" t="s">
        <v>357</v>
      </c>
      <c r="D105" s="38" t="s">
        <v>190</v>
      </c>
      <c r="E105" s="39">
        <v>11</v>
      </c>
      <c r="F105" s="40">
        <v>12.87</v>
      </c>
      <c r="G105" s="41"/>
      <c r="H105" s="41"/>
      <c r="I105" s="41"/>
      <c r="J105" s="40">
        <v>142</v>
      </c>
      <c r="K105" s="41"/>
      <c r="L105" s="41"/>
      <c r="M105" s="41"/>
      <c r="N105" s="41"/>
      <c r="O105" s="41"/>
      <c r="P105" s="41"/>
      <c r="Q105" s="41"/>
    </row>
    <row r="106" spans="1:17" ht="66">
      <c r="A106" s="62">
        <v>45</v>
      </c>
      <c r="B106" s="36" t="s">
        <v>358</v>
      </c>
      <c r="C106" s="61" t="s">
        <v>359</v>
      </c>
      <c r="D106" s="38" t="s">
        <v>223</v>
      </c>
      <c r="E106" s="39">
        <v>2</v>
      </c>
      <c r="F106" s="40">
        <v>45.65</v>
      </c>
      <c r="G106" s="41"/>
      <c r="H106" s="41"/>
      <c r="I106" s="41"/>
      <c r="J106" s="40">
        <v>91</v>
      </c>
      <c r="K106" s="41"/>
      <c r="L106" s="41"/>
      <c r="M106" s="41"/>
      <c r="N106" s="41"/>
      <c r="O106" s="41"/>
      <c r="P106" s="41"/>
      <c r="Q106" s="41"/>
    </row>
    <row r="107" spans="1:17" ht="78">
      <c r="A107" s="62">
        <v>46</v>
      </c>
      <c r="B107" s="36" t="s">
        <v>360</v>
      </c>
      <c r="C107" s="61" t="s">
        <v>361</v>
      </c>
      <c r="D107" s="38" t="s">
        <v>223</v>
      </c>
      <c r="E107" s="39">
        <v>2</v>
      </c>
      <c r="F107" s="40">
        <v>362.16</v>
      </c>
      <c r="G107" s="41"/>
      <c r="H107" s="41"/>
      <c r="I107" s="41"/>
      <c r="J107" s="40">
        <v>724</v>
      </c>
      <c r="K107" s="41"/>
      <c r="L107" s="41"/>
      <c r="M107" s="41"/>
      <c r="N107" s="41"/>
      <c r="O107" s="41"/>
      <c r="P107" s="41"/>
      <c r="Q107" s="41"/>
    </row>
    <row r="108" spans="1:17" ht="60">
      <c r="A108" s="62">
        <v>47</v>
      </c>
      <c r="B108" s="36" t="s">
        <v>362</v>
      </c>
      <c r="C108" s="61" t="s">
        <v>363</v>
      </c>
      <c r="D108" s="38" t="s">
        <v>182</v>
      </c>
      <c r="E108" s="39">
        <v>0.41599999999999998</v>
      </c>
      <c r="F108" s="40">
        <v>1247.6400000000001</v>
      </c>
      <c r="G108" s="40">
        <v>877.11</v>
      </c>
      <c r="H108" s="40">
        <v>99.52</v>
      </c>
      <c r="I108" s="40">
        <v>1.45</v>
      </c>
      <c r="J108" s="40">
        <v>519</v>
      </c>
      <c r="K108" s="40">
        <v>365</v>
      </c>
      <c r="L108" s="40">
        <v>41</v>
      </c>
      <c r="M108" s="40">
        <v>1</v>
      </c>
      <c r="N108" s="40">
        <v>108.89</v>
      </c>
      <c r="O108" s="40">
        <v>45.3</v>
      </c>
      <c r="P108" s="40">
        <v>0.12</v>
      </c>
      <c r="Q108" s="40">
        <v>0.05</v>
      </c>
    </row>
    <row r="109" spans="1:17" ht="30">
      <c r="A109" s="62">
        <v>48</v>
      </c>
      <c r="B109" s="36" t="s">
        <v>364</v>
      </c>
      <c r="C109" s="61" t="s">
        <v>365</v>
      </c>
      <c r="D109" s="38" t="s">
        <v>71</v>
      </c>
      <c r="E109" s="39">
        <v>0.41599999999999998</v>
      </c>
      <c r="F109" s="40">
        <v>11529.6</v>
      </c>
      <c r="G109" s="41"/>
      <c r="H109" s="41"/>
      <c r="I109" s="41"/>
      <c r="J109" s="40">
        <v>4796</v>
      </c>
      <c r="K109" s="41"/>
      <c r="L109" s="41"/>
      <c r="M109" s="41"/>
      <c r="N109" s="41"/>
      <c r="O109" s="41"/>
      <c r="P109" s="41"/>
      <c r="Q109" s="41"/>
    </row>
    <row r="110" spans="1:17" ht="72">
      <c r="A110" s="62">
        <v>49</v>
      </c>
      <c r="B110" s="36" t="s">
        <v>80</v>
      </c>
      <c r="C110" s="61" t="s">
        <v>366</v>
      </c>
      <c r="D110" s="38" t="s">
        <v>81</v>
      </c>
      <c r="E110" s="39">
        <v>52.3</v>
      </c>
      <c r="F110" s="40">
        <v>304.75</v>
      </c>
      <c r="G110" s="40">
        <v>50.78</v>
      </c>
      <c r="H110" s="40">
        <v>10.51</v>
      </c>
      <c r="I110" s="40">
        <v>0.09</v>
      </c>
      <c r="J110" s="40">
        <v>15938</v>
      </c>
      <c r="K110" s="40">
        <v>2656</v>
      </c>
      <c r="L110" s="40">
        <v>550</v>
      </c>
      <c r="M110" s="40">
        <v>5</v>
      </c>
      <c r="N110" s="40">
        <v>5.31</v>
      </c>
      <c r="O110" s="40">
        <v>277.70999999999998</v>
      </c>
      <c r="P110" s="40">
        <v>0.01</v>
      </c>
      <c r="Q110" s="40">
        <v>0.52</v>
      </c>
    </row>
    <row r="111" spans="1:17" ht="99">
      <c r="A111" s="62">
        <v>50</v>
      </c>
      <c r="B111" s="36" t="s">
        <v>367</v>
      </c>
      <c r="C111" s="61" t="s">
        <v>368</v>
      </c>
      <c r="D111" s="38" t="s">
        <v>81</v>
      </c>
      <c r="E111" s="39">
        <v>52.3</v>
      </c>
      <c r="F111" s="40">
        <v>569.27</v>
      </c>
      <c r="G111" s="40">
        <v>59.79</v>
      </c>
      <c r="H111" s="40">
        <v>27.2</v>
      </c>
      <c r="I111" s="40">
        <v>0.18</v>
      </c>
      <c r="J111" s="40">
        <v>29773</v>
      </c>
      <c r="K111" s="40">
        <v>3127</v>
      </c>
      <c r="L111" s="40">
        <v>1423</v>
      </c>
      <c r="M111" s="40">
        <v>9</v>
      </c>
      <c r="N111" s="40">
        <v>7.34</v>
      </c>
      <c r="O111" s="40">
        <v>383.88</v>
      </c>
      <c r="P111" s="40">
        <v>0.02</v>
      </c>
      <c r="Q111" s="40">
        <v>1.05</v>
      </c>
    </row>
    <row r="112" spans="1:17" ht="105">
      <c r="A112" s="62">
        <v>51</v>
      </c>
      <c r="B112" s="36" t="s">
        <v>369</v>
      </c>
      <c r="C112" s="61" t="s">
        <v>370</v>
      </c>
      <c r="D112" s="38" t="s">
        <v>371</v>
      </c>
      <c r="E112" s="39">
        <v>455</v>
      </c>
      <c r="F112" s="40">
        <v>1532.69</v>
      </c>
      <c r="G112" s="40">
        <v>165.21</v>
      </c>
      <c r="H112" s="40">
        <v>54.98</v>
      </c>
      <c r="I112" s="41"/>
      <c r="J112" s="40">
        <v>697374</v>
      </c>
      <c r="K112" s="40">
        <v>75171</v>
      </c>
      <c r="L112" s="40">
        <v>25016</v>
      </c>
      <c r="M112" s="41"/>
      <c r="N112" s="40">
        <v>18.850000000000001</v>
      </c>
      <c r="O112" s="40">
        <v>8576.75</v>
      </c>
      <c r="P112" s="41"/>
      <c r="Q112" s="41"/>
    </row>
    <row r="113" spans="1:17" ht="22.5" hidden="1" outlineLevel="1">
      <c r="A113" s="42" t="s">
        <v>64</v>
      </c>
      <c r="B113" s="48" t="s">
        <v>372</v>
      </c>
      <c r="C113" s="49" t="s">
        <v>373</v>
      </c>
      <c r="D113" s="50" t="s">
        <v>50</v>
      </c>
      <c r="E113" s="51" t="s">
        <v>374</v>
      </c>
      <c r="F113" s="52">
        <v>530</v>
      </c>
      <c r="G113" s="41"/>
      <c r="H113" s="41"/>
      <c r="I113" s="41"/>
      <c r="J113" s="52">
        <v>299026</v>
      </c>
      <c r="K113" s="41"/>
      <c r="L113" s="41"/>
      <c r="M113" s="41"/>
      <c r="N113" s="41"/>
      <c r="O113" s="41"/>
      <c r="P113" s="41"/>
      <c r="Q113" s="41"/>
    </row>
    <row r="114" spans="1:17" ht="22.5" hidden="1" outlineLevel="1">
      <c r="A114" s="42" t="s">
        <v>47</v>
      </c>
      <c r="B114" s="43" t="s">
        <v>375</v>
      </c>
      <c r="C114" s="44" t="s">
        <v>376</v>
      </c>
      <c r="D114" s="42" t="s">
        <v>50</v>
      </c>
      <c r="E114" s="45" t="s">
        <v>374</v>
      </c>
      <c r="F114" s="46">
        <v>594</v>
      </c>
      <c r="G114" s="41"/>
      <c r="H114" s="41"/>
      <c r="I114" s="41"/>
      <c r="J114" s="46">
        <v>335134.8</v>
      </c>
      <c r="K114" s="41"/>
      <c r="L114" s="41"/>
      <c r="M114" s="41"/>
      <c r="N114" s="41"/>
      <c r="O114" s="41"/>
      <c r="P114" s="41"/>
      <c r="Q114" s="41"/>
    </row>
    <row r="115" spans="1:17" ht="108" collapsed="1">
      <c r="A115" s="62">
        <v>52</v>
      </c>
      <c r="B115" s="36" t="s">
        <v>377</v>
      </c>
      <c r="C115" s="61" t="s">
        <v>378</v>
      </c>
      <c r="D115" s="38" t="s">
        <v>379</v>
      </c>
      <c r="E115" s="39">
        <v>70.3</v>
      </c>
      <c r="F115" s="40">
        <v>11053.18</v>
      </c>
      <c r="G115" s="40">
        <v>923.66</v>
      </c>
      <c r="H115" s="40">
        <v>446.69</v>
      </c>
      <c r="I115" s="41"/>
      <c r="J115" s="40">
        <v>777039</v>
      </c>
      <c r="K115" s="40">
        <v>64933</v>
      </c>
      <c r="L115" s="40">
        <v>31402</v>
      </c>
      <c r="M115" s="41"/>
      <c r="N115" s="40">
        <v>121.58</v>
      </c>
      <c r="O115" s="40">
        <v>8547.07</v>
      </c>
      <c r="P115" s="41"/>
      <c r="Q115" s="41"/>
    </row>
    <row r="116" spans="1:17" ht="22.5" hidden="1" outlineLevel="1">
      <c r="A116" s="42" t="s">
        <v>47</v>
      </c>
      <c r="B116" s="43" t="s">
        <v>380</v>
      </c>
      <c r="C116" s="44" t="s">
        <v>381</v>
      </c>
      <c r="D116" s="42" t="s">
        <v>382</v>
      </c>
      <c r="E116" s="45" t="s">
        <v>383</v>
      </c>
      <c r="F116" s="46">
        <v>30.3</v>
      </c>
      <c r="G116" s="41"/>
      <c r="H116" s="41"/>
      <c r="I116" s="41"/>
      <c r="J116" s="46">
        <v>447318.9</v>
      </c>
      <c r="K116" s="41"/>
      <c r="L116" s="41"/>
      <c r="M116" s="41"/>
      <c r="N116" s="41"/>
      <c r="O116" s="41"/>
      <c r="P116" s="41"/>
      <c r="Q116" s="41"/>
    </row>
    <row r="117" spans="1:17" ht="111" collapsed="1">
      <c r="A117" s="62">
        <v>53</v>
      </c>
      <c r="B117" s="36" t="s">
        <v>384</v>
      </c>
      <c r="C117" s="61" t="s">
        <v>385</v>
      </c>
      <c r="D117" s="38" t="s">
        <v>86</v>
      </c>
      <c r="E117" s="39">
        <v>-70.3</v>
      </c>
      <c r="F117" s="40">
        <v>6866.58</v>
      </c>
      <c r="G117" s="40">
        <v>97.81</v>
      </c>
      <c r="H117" s="40">
        <v>108.77</v>
      </c>
      <c r="I117" s="41"/>
      <c r="J117" s="40">
        <v>-482721</v>
      </c>
      <c r="K117" s="40">
        <v>-6876</v>
      </c>
      <c r="L117" s="40">
        <v>-7647</v>
      </c>
      <c r="M117" s="41"/>
      <c r="N117" s="40">
        <v>12.77</v>
      </c>
      <c r="O117" s="40">
        <v>-897.73</v>
      </c>
      <c r="P117" s="41"/>
      <c r="Q117" s="41"/>
    </row>
    <row r="118" spans="1:17" ht="60">
      <c r="A118" s="62">
        <v>54</v>
      </c>
      <c r="B118" s="36" t="s">
        <v>386</v>
      </c>
      <c r="C118" s="61" t="s">
        <v>387</v>
      </c>
      <c r="D118" s="38" t="s">
        <v>86</v>
      </c>
      <c r="E118" s="39">
        <v>70.3</v>
      </c>
      <c r="F118" s="40">
        <v>3523.03</v>
      </c>
      <c r="G118" s="40">
        <v>138.63999999999999</v>
      </c>
      <c r="H118" s="40">
        <v>54.39</v>
      </c>
      <c r="I118" s="41"/>
      <c r="J118" s="40">
        <v>247669</v>
      </c>
      <c r="K118" s="40">
        <v>9746</v>
      </c>
      <c r="L118" s="40">
        <v>3824</v>
      </c>
      <c r="M118" s="41"/>
      <c r="N118" s="40">
        <v>18.100000000000001</v>
      </c>
      <c r="O118" s="40">
        <v>1272.43</v>
      </c>
      <c r="P118" s="41"/>
      <c r="Q118" s="41"/>
    </row>
    <row r="119" spans="1:17" ht="72">
      <c r="A119" s="62">
        <v>55</v>
      </c>
      <c r="B119" s="36" t="s">
        <v>388</v>
      </c>
      <c r="C119" s="61" t="s">
        <v>389</v>
      </c>
      <c r="D119" s="38" t="s">
        <v>390</v>
      </c>
      <c r="E119" s="39">
        <v>1.6400000000000001E-2</v>
      </c>
      <c r="F119" s="40">
        <v>29682.52</v>
      </c>
      <c r="G119" s="40">
        <v>7530.98</v>
      </c>
      <c r="H119" s="40">
        <v>17920.03</v>
      </c>
      <c r="I119" s="40">
        <v>1774.56</v>
      </c>
      <c r="J119" s="40">
        <v>487</v>
      </c>
      <c r="K119" s="40">
        <v>124</v>
      </c>
      <c r="L119" s="40">
        <v>294</v>
      </c>
      <c r="M119" s="40">
        <v>29</v>
      </c>
      <c r="N119" s="40">
        <v>924.63</v>
      </c>
      <c r="O119" s="40">
        <v>15.16</v>
      </c>
      <c r="P119" s="40">
        <v>146.38</v>
      </c>
      <c r="Q119" s="40">
        <v>2.4</v>
      </c>
    </row>
    <row r="120" spans="1:17" ht="54">
      <c r="A120" s="62">
        <v>56</v>
      </c>
      <c r="B120" s="36" t="s">
        <v>391</v>
      </c>
      <c r="C120" s="61" t="s">
        <v>392</v>
      </c>
      <c r="D120" s="38" t="s">
        <v>50</v>
      </c>
      <c r="E120" s="39">
        <v>1.64</v>
      </c>
      <c r="F120" s="40">
        <v>1403.66</v>
      </c>
      <c r="G120" s="41"/>
      <c r="H120" s="41"/>
      <c r="I120" s="41"/>
      <c r="J120" s="40">
        <v>2302</v>
      </c>
      <c r="K120" s="41"/>
      <c r="L120" s="41"/>
      <c r="M120" s="41"/>
      <c r="N120" s="41"/>
      <c r="O120" s="41"/>
      <c r="P120" s="41"/>
      <c r="Q120" s="41"/>
    </row>
    <row r="121" spans="1:17">
      <c r="A121" s="121" t="s">
        <v>393</v>
      </c>
      <c r="B121" s="120"/>
      <c r="C121" s="120"/>
      <c r="D121" s="120"/>
      <c r="E121" s="120"/>
      <c r="F121" s="120"/>
      <c r="G121" s="120"/>
      <c r="H121" s="120"/>
      <c r="I121" s="120"/>
      <c r="J121" s="53">
        <v>4968649</v>
      </c>
      <c r="K121" s="41"/>
      <c r="L121" s="41"/>
      <c r="M121" s="41"/>
      <c r="N121" s="41"/>
      <c r="O121" s="53">
        <v>24431.8</v>
      </c>
      <c r="P121" s="41"/>
      <c r="Q121" s="53">
        <v>1273.1199999999999</v>
      </c>
    </row>
    <row r="122" spans="1:17" ht="19.149999999999999" customHeight="1">
      <c r="A122" s="130" t="s">
        <v>394</v>
      </c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</row>
    <row r="123" spans="1:17" ht="81">
      <c r="A123" s="62">
        <v>57</v>
      </c>
      <c r="B123" s="36" t="s">
        <v>395</v>
      </c>
      <c r="C123" s="61" t="s">
        <v>396</v>
      </c>
      <c r="D123" s="38" t="s">
        <v>266</v>
      </c>
      <c r="E123" s="39">
        <v>3.76</v>
      </c>
      <c r="F123" s="40">
        <v>395831.4</v>
      </c>
      <c r="G123" s="40">
        <v>4758.68</v>
      </c>
      <c r="H123" s="40">
        <v>17799.98</v>
      </c>
      <c r="I123" s="40">
        <v>1556.03</v>
      </c>
      <c r="J123" s="40">
        <v>1488326</v>
      </c>
      <c r="K123" s="40">
        <v>17893</v>
      </c>
      <c r="L123" s="40">
        <v>66928</v>
      </c>
      <c r="M123" s="40">
        <v>5851</v>
      </c>
      <c r="N123" s="40">
        <v>512</v>
      </c>
      <c r="O123" s="40">
        <v>1925.12</v>
      </c>
      <c r="P123" s="40">
        <v>131.97</v>
      </c>
      <c r="Q123" s="40">
        <v>496.21</v>
      </c>
    </row>
    <row r="124" spans="1:17" ht="56.25" hidden="1" outlineLevel="1">
      <c r="A124" s="42" t="s">
        <v>64</v>
      </c>
      <c r="B124" s="48" t="s">
        <v>397</v>
      </c>
      <c r="C124" s="49" t="s">
        <v>398</v>
      </c>
      <c r="D124" s="50" t="s">
        <v>190</v>
      </c>
      <c r="E124" s="51" t="s">
        <v>399</v>
      </c>
      <c r="F124" s="52">
        <v>306.43</v>
      </c>
      <c r="G124" s="41"/>
      <c r="H124" s="41"/>
      <c r="I124" s="41"/>
      <c r="J124" s="52">
        <v>1156773.25</v>
      </c>
      <c r="K124" s="41"/>
      <c r="L124" s="41"/>
      <c r="M124" s="41"/>
      <c r="N124" s="41"/>
      <c r="O124" s="41"/>
      <c r="P124" s="41"/>
      <c r="Q124" s="41"/>
    </row>
    <row r="125" spans="1:17" ht="56.25" hidden="1" outlineLevel="1">
      <c r="A125" s="42" t="s">
        <v>47</v>
      </c>
      <c r="B125" s="43" t="s">
        <v>400</v>
      </c>
      <c r="C125" s="44" t="s">
        <v>401</v>
      </c>
      <c r="D125" s="42" t="s">
        <v>190</v>
      </c>
      <c r="E125" s="45" t="s">
        <v>399</v>
      </c>
      <c r="F125" s="46">
        <v>246.9</v>
      </c>
      <c r="G125" s="41"/>
      <c r="H125" s="41"/>
      <c r="I125" s="41"/>
      <c r="J125" s="46">
        <v>932047.5</v>
      </c>
      <c r="K125" s="41"/>
      <c r="L125" s="41"/>
      <c r="M125" s="41"/>
      <c r="N125" s="41"/>
      <c r="O125" s="41"/>
      <c r="P125" s="41"/>
      <c r="Q125" s="41"/>
    </row>
    <row r="126" spans="1:17" ht="69" collapsed="1">
      <c r="A126" s="62">
        <v>58</v>
      </c>
      <c r="B126" s="36" t="s">
        <v>402</v>
      </c>
      <c r="C126" s="61" t="s">
        <v>403</v>
      </c>
      <c r="D126" s="38" t="s">
        <v>284</v>
      </c>
      <c r="E126" s="39">
        <v>50</v>
      </c>
      <c r="F126" s="40">
        <v>810.95</v>
      </c>
      <c r="G126" s="40">
        <v>162.47</v>
      </c>
      <c r="H126" s="40">
        <v>631.34</v>
      </c>
      <c r="I126" s="40">
        <v>47.21</v>
      </c>
      <c r="J126" s="40">
        <v>40548</v>
      </c>
      <c r="K126" s="40">
        <v>8124</v>
      </c>
      <c r="L126" s="40">
        <v>31567</v>
      </c>
      <c r="M126" s="40">
        <v>2361</v>
      </c>
      <c r="N126" s="40">
        <v>17.23</v>
      </c>
      <c r="O126" s="40">
        <v>861.5</v>
      </c>
      <c r="P126" s="40">
        <v>3.95</v>
      </c>
      <c r="Q126" s="40">
        <v>197.5</v>
      </c>
    </row>
    <row r="127" spans="1:17" ht="22.5" hidden="1" outlineLevel="1">
      <c r="A127" s="42" t="s">
        <v>47</v>
      </c>
      <c r="B127" s="43" t="s">
        <v>404</v>
      </c>
      <c r="C127" s="44" t="s">
        <v>405</v>
      </c>
      <c r="D127" s="42" t="s">
        <v>223</v>
      </c>
      <c r="E127" s="45" t="s">
        <v>287</v>
      </c>
      <c r="F127" s="46">
        <v>4022.7</v>
      </c>
      <c r="G127" s="41"/>
      <c r="H127" s="41"/>
      <c r="I127" s="41"/>
      <c r="J127" s="46">
        <v>201135</v>
      </c>
      <c r="K127" s="41"/>
      <c r="L127" s="41"/>
      <c r="M127" s="41"/>
      <c r="N127" s="41"/>
      <c r="O127" s="41"/>
      <c r="P127" s="41"/>
      <c r="Q127" s="41"/>
    </row>
    <row r="128" spans="1:17" ht="78" collapsed="1">
      <c r="A128" s="62">
        <v>59</v>
      </c>
      <c r="B128" s="36" t="s">
        <v>406</v>
      </c>
      <c r="C128" s="61" t="s">
        <v>407</v>
      </c>
      <c r="D128" s="38" t="s">
        <v>223</v>
      </c>
      <c r="E128" s="39">
        <v>50</v>
      </c>
      <c r="F128" s="40">
        <v>9538.92</v>
      </c>
      <c r="G128" s="41"/>
      <c r="H128" s="41"/>
      <c r="I128" s="41"/>
      <c r="J128" s="40">
        <v>476946</v>
      </c>
      <c r="K128" s="41"/>
      <c r="L128" s="41"/>
      <c r="M128" s="41"/>
      <c r="N128" s="41"/>
      <c r="O128" s="41"/>
      <c r="P128" s="41"/>
      <c r="Q128" s="41"/>
    </row>
    <row r="129" spans="1:17" ht="78">
      <c r="A129" s="62">
        <v>60</v>
      </c>
      <c r="B129" s="36" t="s">
        <v>408</v>
      </c>
      <c r="C129" s="61" t="s">
        <v>409</v>
      </c>
      <c r="D129" s="38" t="s">
        <v>190</v>
      </c>
      <c r="E129" s="39">
        <v>20</v>
      </c>
      <c r="F129" s="40">
        <v>368.02</v>
      </c>
      <c r="G129" s="41"/>
      <c r="H129" s="41"/>
      <c r="I129" s="41"/>
      <c r="J129" s="40">
        <v>7360</v>
      </c>
      <c r="K129" s="41"/>
      <c r="L129" s="41"/>
      <c r="M129" s="41"/>
      <c r="N129" s="41"/>
      <c r="O129" s="41"/>
      <c r="P129" s="41"/>
      <c r="Q129" s="41"/>
    </row>
    <row r="130" spans="1:17" ht="69">
      <c r="A130" s="62">
        <v>61</v>
      </c>
      <c r="B130" s="36" t="s">
        <v>328</v>
      </c>
      <c r="C130" s="61" t="s">
        <v>410</v>
      </c>
      <c r="D130" s="38" t="s">
        <v>254</v>
      </c>
      <c r="E130" s="39">
        <v>1.272</v>
      </c>
      <c r="F130" s="40">
        <v>20150.599999999999</v>
      </c>
      <c r="G130" s="40">
        <v>3523.43</v>
      </c>
      <c r="H130" s="40">
        <v>15608.53</v>
      </c>
      <c r="I130" s="40">
        <v>1250.6099999999999</v>
      </c>
      <c r="J130" s="40">
        <v>25632</v>
      </c>
      <c r="K130" s="40">
        <v>4482</v>
      </c>
      <c r="L130" s="40">
        <v>19854</v>
      </c>
      <c r="M130" s="40">
        <v>1591</v>
      </c>
      <c r="N130" s="40">
        <v>353.8</v>
      </c>
      <c r="O130" s="40">
        <v>450.03</v>
      </c>
      <c r="P130" s="40">
        <v>103.16</v>
      </c>
      <c r="Q130" s="40">
        <v>131.22</v>
      </c>
    </row>
    <row r="131" spans="1:17" ht="22.5" hidden="1" outlineLevel="1">
      <c r="A131" s="42" t="s">
        <v>47</v>
      </c>
      <c r="B131" s="43" t="s">
        <v>255</v>
      </c>
      <c r="C131" s="44" t="s">
        <v>256</v>
      </c>
      <c r="D131" s="42" t="s">
        <v>71</v>
      </c>
      <c r="E131" s="45" t="s">
        <v>411</v>
      </c>
      <c r="F131" s="46">
        <v>5500</v>
      </c>
      <c r="G131" s="41"/>
      <c r="H131" s="41"/>
      <c r="I131" s="41"/>
      <c r="J131" s="46">
        <v>6996</v>
      </c>
      <c r="K131" s="41"/>
      <c r="L131" s="41"/>
      <c r="M131" s="41"/>
      <c r="N131" s="41"/>
      <c r="O131" s="41"/>
      <c r="P131" s="41"/>
      <c r="Q131" s="41"/>
    </row>
    <row r="132" spans="1:17" ht="96" collapsed="1">
      <c r="A132" s="62">
        <v>62</v>
      </c>
      <c r="B132" s="36" t="s">
        <v>412</v>
      </c>
      <c r="C132" s="61" t="s">
        <v>413</v>
      </c>
      <c r="D132" s="38" t="s">
        <v>223</v>
      </c>
      <c r="E132" s="39">
        <v>10</v>
      </c>
      <c r="F132" s="40">
        <v>356.96</v>
      </c>
      <c r="G132" s="41"/>
      <c r="H132" s="41"/>
      <c r="I132" s="41"/>
      <c r="J132" s="40">
        <v>3570</v>
      </c>
      <c r="K132" s="41"/>
      <c r="L132" s="41"/>
      <c r="M132" s="41"/>
      <c r="N132" s="41"/>
      <c r="O132" s="41"/>
      <c r="P132" s="41"/>
      <c r="Q132" s="41"/>
    </row>
    <row r="133" spans="1:17" ht="96">
      <c r="A133" s="62">
        <v>63</v>
      </c>
      <c r="B133" s="36" t="s">
        <v>414</v>
      </c>
      <c r="C133" s="61" t="s">
        <v>415</v>
      </c>
      <c r="D133" s="38" t="s">
        <v>223</v>
      </c>
      <c r="E133" s="39">
        <v>2</v>
      </c>
      <c r="F133" s="40">
        <v>178.48</v>
      </c>
      <c r="G133" s="41"/>
      <c r="H133" s="41"/>
      <c r="I133" s="41"/>
      <c r="J133" s="40">
        <v>357</v>
      </c>
      <c r="K133" s="41"/>
      <c r="L133" s="41"/>
      <c r="M133" s="41"/>
      <c r="N133" s="41"/>
      <c r="O133" s="41"/>
      <c r="P133" s="41"/>
      <c r="Q133" s="41"/>
    </row>
    <row r="134" spans="1:17" ht="78">
      <c r="A134" s="62">
        <v>64</v>
      </c>
      <c r="B134" s="36" t="s">
        <v>416</v>
      </c>
      <c r="C134" s="61" t="s">
        <v>417</v>
      </c>
      <c r="D134" s="38" t="s">
        <v>223</v>
      </c>
      <c r="E134" s="39">
        <v>32</v>
      </c>
      <c r="F134" s="40">
        <v>415.07</v>
      </c>
      <c r="G134" s="41"/>
      <c r="H134" s="41"/>
      <c r="I134" s="41"/>
      <c r="J134" s="40">
        <v>13282</v>
      </c>
      <c r="K134" s="41"/>
      <c r="L134" s="41"/>
      <c r="M134" s="41"/>
      <c r="N134" s="41"/>
      <c r="O134" s="41"/>
      <c r="P134" s="41"/>
      <c r="Q134" s="41"/>
    </row>
    <row r="135" spans="1:17" ht="78">
      <c r="A135" s="62">
        <v>65</v>
      </c>
      <c r="B135" s="36" t="s">
        <v>418</v>
      </c>
      <c r="C135" s="61" t="s">
        <v>419</v>
      </c>
      <c r="D135" s="38" t="s">
        <v>223</v>
      </c>
      <c r="E135" s="39">
        <v>2</v>
      </c>
      <c r="F135" s="40">
        <v>317.68</v>
      </c>
      <c r="G135" s="41"/>
      <c r="H135" s="41"/>
      <c r="I135" s="41"/>
      <c r="J135" s="40">
        <v>635</v>
      </c>
      <c r="K135" s="41"/>
      <c r="L135" s="41"/>
      <c r="M135" s="41"/>
      <c r="N135" s="41"/>
      <c r="O135" s="41"/>
      <c r="P135" s="41"/>
      <c r="Q135" s="41"/>
    </row>
    <row r="136" spans="1:17" ht="60">
      <c r="A136" s="62">
        <v>66</v>
      </c>
      <c r="B136" s="36" t="s">
        <v>420</v>
      </c>
      <c r="C136" s="61" t="s">
        <v>421</v>
      </c>
      <c r="D136" s="38" t="s">
        <v>266</v>
      </c>
      <c r="E136" s="39">
        <v>3.76</v>
      </c>
      <c r="F136" s="40">
        <v>1522.21</v>
      </c>
      <c r="G136" s="40">
        <v>615.09</v>
      </c>
      <c r="H136" s="41"/>
      <c r="I136" s="41"/>
      <c r="J136" s="40">
        <v>5724</v>
      </c>
      <c r="K136" s="40">
        <v>2313</v>
      </c>
      <c r="L136" s="41"/>
      <c r="M136" s="41"/>
      <c r="N136" s="40">
        <v>80.3</v>
      </c>
      <c r="O136" s="40">
        <v>301.93</v>
      </c>
      <c r="P136" s="41"/>
      <c r="Q136" s="41"/>
    </row>
    <row r="137" spans="1:17" ht="72">
      <c r="A137" s="62">
        <v>67</v>
      </c>
      <c r="B137" s="36" t="s">
        <v>422</v>
      </c>
      <c r="C137" s="61" t="s">
        <v>423</v>
      </c>
      <c r="D137" s="38" t="s">
        <v>424</v>
      </c>
      <c r="E137" s="39">
        <v>4</v>
      </c>
      <c r="F137" s="40">
        <v>5414.37</v>
      </c>
      <c r="G137" s="40">
        <v>28.36</v>
      </c>
      <c r="H137" s="40">
        <v>46.35</v>
      </c>
      <c r="I137" s="40">
        <v>2.82</v>
      </c>
      <c r="J137" s="40">
        <v>21657</v>
      </c>
      <c r="K137" s="40">
        <v>113</v>
      </c>
      <c r="L137" s="40">
        <v>185</v>
      </c>
      <c r="M137" s="40">
        <v>11</v>
      </c>
      <c r="N137" s="40">
        <v>3.44</v>
      </c>
      <c r="O137" s="40">
        <v>13.76</v>
      </c>
      <c r="P137" s="40">
        <v>0.22</v>
      </c>
      <c r="Q137" s="40">
        <v>0.88</v>
      </c>
    </row>
    <row r="138" spans="1:17" ht="60">
      <c r="A138" s="62">
        <v>68</v>
      </c>
      <c r="B138" s="36" t="s">
        <v>425</v>
      </c>
      <c r="C138" s="61" t="s">
        <v>426</v>
      </c>
      <c r="D138" s="38" t="s">
        <v>427</v>
      </c>
      <c r="E138" s="39">
        <v>8</v>
      </c>
      <c r="F138" s="40">
        <v>191.92</v>
      </c>
      <c r="G138" s="40">
        <v>10.35</v>
      </c>
      <c r="H138" s="40">
        <v>86.03</v>
      </c>
      <c r="I138" s="40">
        <v>6.91</v>
      </c>
      <c r="J138" s="40">
        <v>1535</v>
      </c>
      <c r="K138" s="40">
        <v>83</v>
      </c>
      <c r="L138" s="40">
        <v>688</v>
      </c>
      <c r="M138" s="40">
        <v>55</v>
      </c>
      <c r="N138" s="40">
        <v>1.04</v>
      </c>
      <c r="O138" s="40">
        <v>8.32</v>
      </c>
      <c r="P138" s="40">
        <v>0.56999999999999995</v>
      </c>
      <c r="Q138" s="40">
        <v>4.5599999999999996</v>
      </c>
    </row>
    <row r="139" spans="1:17" ht="81">
      <c r="A139" s="62">
        <v>69</v>
      </c>
      <c r="B139" s="36" t="s">
        <v>428</v>
      </c>
      <c r="C139" s="61" t="s">
        <v>429</v>
      </c>
      <c r="D139" s="38" t="s">
        <v>266</v>
      </c>
      <c r="E139" s="39">
        <v>1.88</v>
      </c>
      <c r="F139" s="40">
        <v>164718.10999999999</v>
      </c>
      <c r="G139" s="40">
        <v>4349.7299999999996</v>
      </c>
      <c r="H139" s="40">
        <v>9805.8700000000008</v>
      </c>
      <c r="I139" s="40">
        <v>857.72</v>
      </c>
      <c r="J139" s="40">
        <v>309670</v>
      </c>
      <c r="K139" s="40">
        <v>8177</v>
      </c>
      <c r="L139" s="40">
        <v>18435</v>
      </c>
      <c r="M139" s="40">
        <v>1613</v>
      </c>
      <c r="N139" s="40">
        <v>468</v>
      </c>
      <c r="O139" s="40">
        <v>879.84</v>
      </c>
      <c r="P139" s="40">
        <v>72.47</v>
      </c>
      <c r="Q139" s="40">
        <v>136.24</v>
      </c>
    </row>
    <row r="140" spans="1:17" ht="56.25" hidden="1" outlineLevel="1">
      <c r="A140" s="42" t="s">
        <v>64</v>
      </c>
      <c r="B140" s="48" t="s">
        <v>295</v>
      </c>
      <c r="C140" s="49" t="s">
        <v>430</v>
      </c>
      <c r="D140" s="50" t="s">
        <v>190</v>
      </c>
      <c r="E140" s="51" t="s">
        <v>431</v>
      </c>
      <c r="F140" s="52">
        <v>122.86</v>
      </c>
      <c r="G140" s="41"/>
      <c r="H140" s="41"/>
      <c r="I140" s="41"/>
      <c r="J140" s="52">
        <v>231959.67999999999</v>
      </c>
      <c r="K140" s="41"/>
      <c r="L140" s="41"/>
      <c r="M140" s="41"/>
      <c r="N140" s="41"/>
      <c r="O140" s="41"/>
      <c r="P140" s="41"/>
      <c r="Q140" s="41"/>
    </row>
    <row r="141" spans="1:17" ht="56.25" hidden="1" outlineLevel="1">
      <c r="A141" s="42" t="s">
        <v>47</v>
      </c>
      <c r="B141" s="43" t="s">
        <v>432</v>
      </c>
      <c r="C141" s="44" t="s">
        <v>433</v>
      </c>
      <c r="D141" s="42" t="s">
        <v>190</v>
      </c>
      <c r="E141" s="45" t="s">
        <v>431</v>
      </c>
      <c r="F141" s="46">
        <v>112</v>
      </c>
      <c r="G141" s="41"/>
      <c r="H141" s="41"/>
      <c r="I141" s="41"/>
      <c r="J141" s="46">
        <v>211456</v>
      </c>
      <c r="K141" s="41"/>
      <c r="L141" s="41"/>
      <c r="M141" s="41"/>
      <c r="N141" s="41"/>
      <c r="O141" s="41"/>
      <c r="P141" s="41"/>
      <c r="Q141" s="41"/>
    </row>
    <row r="142" spans="1:17" ht="60" collapsed="1">
      <c r="A142" s="62">
        <v>70</v>
      </c>
      <c r="B142" s="36" t="s">
        <v>434</v>
      </c>
      <c r="C142" s="61" t="s">
        <v>435</v>
      </c>
      <c r="D142" s="38" t="s">
        <v>266</v>
      </c>
      <c r="E142" s="39">
        <v>1.88</v>
      </c>
      <c r="F142" s="40">
        <v>827.54</v>
      </c>
      <c r="G142" s="40">
        <v>497.13</v>
      </c>
      <c r="H142" s="41"/>
      <c r="I142" s="41"/>
      <c r="J142" s="40">
        <v>1556</v>
      </c>
      <c r="K142" s="40">
        <v>935</v>
      </c>
      <c r="L142" s="41"/>
      <c r="M142" s="41"/>
      <c r="N142" s="40">
        <v>64.900000000000006</v>
      </c>
      <c r="O142" s="40">
        <v>122.01</v>
      </c>
      <c r="P142" s="41"/>
      <c r="Q142" s="41"/>
    </row>
    <row r="143" spans="1:17" ht="78">
      <c r="A143" s="62">
        <v>71</v>
      </c>
      <c r="B143" s="36" t="s">
        <v>436</v>
      </c>
      <c r="C143" s="61" t="s">
        <v>437</v>
      </c>
      <c r="D143" s="38" t="s">
        <v>424</v>
      </c>
      <c r="E143" s="39">
        <v>4</v>
      </c>
      <c r="F143" s="40">
        <v>23.72</v>
      </c>
      <c r="G143" s="40">
        <v>18.88</v>
      </c>
      <c r="H143" s="40">
        <v>4.8600000000000003</v>
      </c>
      <c r="I143" s="41"/>
      <c r="J143" s="40">
        <v>95</v>
      </c>
      <c r="K143" s="40">
        <v>76</v>
      </c>
      <c r="L143" s="40">
        <v>19</v>
      </c>
      <c r="M143" s="41"/>
      <c r="N143" s="40">
        <v>2.29</v>
      </c>
      <c r="O143" s="40">
        <v>9.16</v>
      </c>
      <c r="P143" s="41"/>
      <c r="Q143" s="41"/>
    </row>
    <row r="144" spans="1:17" ht="22.5" hidden="1" outlineLevel="1">
      <c r="A144" s="42" t="s">
        <v>47</v>
      </c>
      <c r="B144" s="43" t="s">
        <v>438</v>
      </c>
      <c r="C144" s="44" t="s">
        <v>439</v>
      </c>
      <c r="D144" s="42" t="s">
        <v>440</v>
      </c>
      <c r="E144" s="45" t="s">
        <v>441</v>
      </c>
      <c r="F144" s="46">
        <v>23.09</v>
      </c>
      <c r="G144" s="41"/>
      <c r="H144" s="41"/>
      <c r="I144" s="41"/>
      <c r="J144" s="46">
        <v>7.39</v>
      </c>
      <c r="K144" s="41"/>
      <c r="L144" s="41"/>
      <c r="M144" s="41"/>
      <c r="N144" s="41"/>
      <c r="O144" s="41"/>
      <c r="P144" s="41"/>
      <c r="Q144" s="41"/>
    </row>
    <row r="145" spans="1:17" ht="22.5" hidden="1" outlineLevel="1">
      <c r="A145" s="42" t="s">
        <v>47</v>
      </c>
      <c r="B145" s="43" t="s">
        <v>442</v>
      </c>
      <c r="C145" s="44" t="s">
        <v>443</v>
      </c>
      <c r="D145" s="42" t="s">
        <v>71</v>
      </c>
      <c r="E145" s="45" t="s">
        <v>444</v>
      </c>
      <c r="F145" s="46">
        <v>14830</v>
      </c>
      <c r="G145" s="41"/>
      <c r="H145" s="41"/>
      <c r="I145" s="41"/>
      <c r="J145" s="46">
        <v>88.98</v>
      </c>
      <c r="K145" s="41"/>
      <c r="L145" s="41"/>
      <c r="M145" s="41"/>
      <c r="N145" s="41"/>
      <c r="O145" s="41"/>
      <c r="P145" s="41"/>
      <c r="Q145" s="41"/>
    </row>
    <row r="146" spans="1:17" ht="45" hidden="1" outlineLevel="1">
      <c r="A146" s="42" t="s">
        <v>47</v>
      </c>
      <c r="B146" s="43" t="s">
        <v>445</v>
      </c>
      <c r="C146" s="44" t="s">
        <v>222</v>
      </c>
      <c r="D146" s="42" t="s">
        <v>223</v>
      </c>
      <c r="E146" s="45" t="s">
        <v>224</v>
      </c>
      <c r="F146" s="46">
        <v>1135.2</v>
      </c>
      <c r="G146" s="41"/>
      <c r="H146" s="41"/>
      <c r="I146" s="41"/>
      <c r="J146" s="46">
        <v>4540.8</v>
      </c>
      <c r="K146" s="41"/>
      <c r="L146" s="41"/>
      <c r="M146" s="41"/>
      <c r="N146" s="41"/>
      <c r="O146" s="41"/>
      <c r="P146" s="41"/>
      <c r="Q146" s="41"/>
    </row>
    <row r="147" spans="1:17" ht="54" collapsed="1">
      <c r="A147" s="62">
        <v>72</v>
      </c>
      <c r="B147" s="36" t="s">
        <v>446</v>
      </c>
      <c r="C147" s="61" t="s">
        <v>447</v>
      </c>
      <c r="D147" s="38" t="s">
        <v>223</v>
      </c>
      <c r="E147" s="39">
        <v>4</v>
      </c>
      <c r="F147" s="40">
        <v>1574.02</v>
      </c>
      <c r="G147" s="41"/>
      <c r="H147" s="41"/>
      <c r="I147" s="41"/>
      <c r="J147" s="40">
        <v>6296</v>
      </c>
      <c r="K147" s="41"/>
      <c r="L147" s="41"/>
      <c r="M147" s="41"/>
      <c r="N147" s="41"/>
      <c r="O147" s="41"/>
      <c r="P147" s="41"/>
      <c r="Q147" s="41"/>
    </row>
    <row r="148" spans="1:17" ht="69">
      <c r="A148" s="62">
        <v>73</v>
      </c>
      <c r="B148" s="36" t="s">
        <v>448</v>
      </c>
      <c r="C148" s="61" t="s">
        <v>449</v>
      </c>
      <c r="D148" s="38" t="s">
        <v>427</v>
      </c>
      <c r="E148" s="39">
        <v>4</v>
      </c>
      <c r="F148" s="40">
        <v>60.24</v>
      </c>
      <c r="G148" s="40">
        <v>5.28</v>
      </c>
      <c r="H148" s="40">
        <v>52.24</v>
      </c>
      <c r="I148" s="40">
        <v>4.25</v>
      </c>
      <c r="J148" s="40">
        <v>241</v>
      </c>
      <c r="K148" s="40">
        <v>21</v>
      </c>
      <c r="L148" s="40">
        <v>209</v>
      </c>
      <c r="M148" s="40">
        <v>17</v>
      </c>
      <c r="N148" s="40">
        <v>0.53</v>
      </c>
      <c r="O148" s="40">
        <v>2.12</v>
      </c>
      <c r="P148" s="40">
        <v>0.35</v>
      </c>
      <c r="Q148" s="40">
        <v>1.4</v>
      </c>
    </row>
    <row r="149" spans="1:17" ht="33.75" hidden="1" outlineLevel="1">
      <c r="A149" s="42" t="s">
        <v>47</v>
      </c>
      <c r="B149" s="43" t="s">
        <v>450</v>
      </c>
      <c r="C149" s="44" t="s">
        <v>451</v>
      </c>
      <c r="D149" s="42" t="s">
        <v>223</v>
      </c>
      <c r="E149" s="45" t="s">
        <v>224</v>
      </c>
      <c r="F149" s="46">
        <v>37</v>
      </c>
      <c r="G149" s="41"/>
      <c r="H149" s="41"/>
      <c r="I149" s="41"/>
      <c r="J149" s="46">
        <v>148</v>
      </c>
      <c r="K149" s="41"/>
      <c r="L149" s="41"/>
      <c r="M149" s="41"/>
      <c r="N149" s="41"/>
      <c r="O149" s="41"/>
      <c r="P149" s="41"/>
      <c r="Q149" s="41"/>
    </row>
    <row r="150" spans="1:17" ht="90" collapsed="1">
      <c r="A150" s="62">
        <v>74</v>
      </c>
      <c r="B150" s="36" t="s">
        <v>452</v>
      </c>
      <c r="C150" s="61" t="s">
        <v>453</v>
      </c>
      <c r="D150" s="38" t="s">
        <v>211</v>
      </c>
      <c r="E150" s="39">
        <v>2</v>
      </c>
      <c r="F150" s="40">
        <v>584.01</v>
      </c>
      <c r="G150" s="41"/>
      <c r="H150" s="41"/>
      <c r="I150" s="41"/>
      <c r="J150" s="40">
        <v>1168</v>
      </c>
      <c r="K150" s="41"/>
      <c r="L150" s="41"/>
      <c r="M150" s="41"/>
      <c r="N150" s="41"/>
      <c r="O150" s="41"/>
      <c r="P150" s="41"/>
      <c r="Q150" s="41"/>
    </row>
    <row r="151" spans="1:17" ht="81">
      <c r="A151" s="62">
        <v>75</v>
      </c>
      <c r="B151" s="36" t="s">
        <v>454</v>
      </c>
      <c r="C151" s="61" t="s">
        <v>455</v>
      </c>
      <c r="D151" s="38" t="s">
        <v>266</v>
      </c>
      <c r="E151" s="39">
        <v>2E-3</v>
      </c>
      <c r="F151" s="40">
        <v>73560.56</v>
      </c>
      <c r="G151" s="40">
        <v>3280.89</v>
      </c>
      <c r="H151" s="40">
        <v>5202.6099999999997</v>
      </c>
      <c r="I151" s="40">
        <v>479.82</v>
      </c>
      <c r="J151" s="40">
        <v>147</v>
      </c>
      <c r="K151" s="40">
        <v>7</v>
      </c>
      <c r="L151" s="40">
        <v>10</v>
      </c>
      <c r="M151" s="40">
        <v>1</v>
      </c>
      <c r="N151" s="40">
        <v>353</v>
      </c>
      <c r="O151" s="40">
        <v>0.71</v>
      </c>
      <c r="P151" s="40">
        <v>41.26</v>
      </c>
      <c r="Q151" s="40">
        <v>0.08</v>
      </c>
    </row>
    <row r="152" spans="1:17" ht="56.25" hidden="1" outlineLevel="1">
      <c r="A152" s="42" t="s">
        <v>64</v>
      </c>
      <c r="B152" s="48" t="s">
        <v>456</v>
      </c>
      <c r="C152" s="49" t="s">
        <v>457</v>
      </c>
      <c r="D152" s="50" t="s">
        <v>190</v>
      </c>
      <c r="E152" s="51" t="s">
        <v>458</v>
      </c>
      <c r="F152" s="52">
        <v>53.29</v>
      </c>
      <c r="G152" s="41"/>
      <c r="H152" s="41"/>
      <c r="I152" s="41"/>
      <c r="J152" s="52">
        <v>107.01</v>
      </c>
      <c r="K152" s="41"/>
      <c r="L152" s="41"/>
      <c r="M152" s="41"/>
      <c r="N152" s="41"/>
      <c r="O152" s="41"/>
      <c r="P152" s="41"/>
      <c r="Q152" s="41"/>
    </row>
    <row r="153" spans="1:17" ht="56.25" hidden="1" outlineLevel="1">
      <c r="A153" s="42" t="s">
        <v>47</v>
      </c>
      <c r="B153" s="43" t="s">
        <v>459</v>
      </c>
      <c r="C153" s="44" t="s">
        <v>460</v>
      </c>
      <c r="D153" s="42" t="s">
        <v>190</v>
      </c>
      <c r="E153" s="45" t="s">
        <v>458</v>
      </c>
      <c r="F153" s="46">
        <v>67.650000000000006</v>
      </c>
      <c r="G153" s="41"/>
      <c r="H153" s="41"/>
      <c r="I153" s="41"/>
      <c r="J153" s="46">
        <v>135.84</v>
      </c>
      <c r="K153" s="41"/>
      <c r="L153" s="41"/>
      <c r="M153" s="41"/>
      <c r="N153" s="41"/>
      <c r="O153" s="41"/>
      <c r="P153" s="41"/>
      <c r="Q153" s="41"/>
    </row>
    <row r="154" spans="1:17" ht="72" collapsed="1">
      <c r="A154" s="62">
        <v>76</v>
      </c>
      <c r="B154" s="36" t="s">
        <v>461</v>
      </c>
      <c r="C154" s="61" t="s">
        <v>462</v>
      </c>
      <c r="D154" s="38" t="s">
        <v>424</v>
      </c>
      <c r="E154" s="39">
        <v>1</v>
      </c>
      <c r="F154" s="40">
        <v>15.41</v>
      </c>
      <c r="G154" s="40">
        <v>11.38</v>
      </c>
      <c r="H154" s="40">
        <v>2.92</v>
      </c>
      <c r="I154" s="41"/>
      <c r="J154" s="40">
        <v>15</v>
      </c>
      <c r="K154" s="40">
        <v>11</v>
      </c>
      <c r="L154" s="40">
        <v>3</v>
      </c>
      <c r="M154" s="41"/>
      <c r="N154" s="40">
        <v>1.38</v>
      </c>
      <c r="O154" s="40">
        <v>1.38</v>
      </c>
      <c r="P154" s="41"/>
      <c r="Q154" s="41"/>
    </row>
    <row r="155" spans="1:17" ht="22.5" hidden="1" outlineLevel="1">
      <c r="A155" s="42" t="s">
        <v>47</v>
      </c>
      <c r="B155" s="43" t="s">
        <v>463</v>
      </c>
      <c r="C155" s="44" t="s">
        <v>443</v>
      </c>
      <c r="D155" s="42" t="s">
        <v>71</v>
      </c>
      <c r="E155" s="45" t="s">
        <v>464</v>
      </c>
      <c r="F155" s="46">
        <v>14830</v>
      </c>
      <c r="G155" s="41"/>
      <c r="H155" s="41"/>
      <c r="I155" s="41"/>
      <c r="J155" s="46">
        <v>11.86</v>
      </c>
      <c r="K155" s="41"/>
      <c r="L155" s="41"/>
      <c r="M155" s="41"/>
      <c r="N155" s="41"/>
      <c r="O155" s="41"/>
      <c r="P155" s="41"/>
      <c r="Q155" s="41"/>
    </row>
    <row r="156" spans="1:17" ht="45" hidden="1" outlineLevel="1">
      <c r="A156" s="42" t="s">
        <v>47</v>
      </c>
      <c r="B156" s="43" t="s">
        <v>465</v>
      </c>
      <c r="C156" s="44" t="s">
        <v>466</v>
      </c>
      <c r="D156" s="42" t="s">
        <v>223</v>
      </c>
      <c r="E156" s="45" t="s">
        <v>467</v>
      </c>
      <c r="F156" s="46">
        <v>794.4</v>
      </c>
      <c r="G156" s="41"/>
      <c r="H156" s="41"/>
      <c r="I156" s="41"/>
      <c r="J156" s="46">
        <v>794.4</v>
      </c>
      <c r="K156" s="41"/>
      <c r="L156" s="41"/>
      <c r="M156" s="41"/>
      <c r="N156" s="41"/>
      <c r="O156" s="41"/>
      <c r="P156" s="41"/>
      <c r="Q156" s="41"/>
    </row>
    <row r="157" spans="1:17" ht="54" collapsed="1">
      <c r="A157" s="62">
        <v>77</v>
      </c>
      <c r="B157" s="36" t="s">
        <v>468</v>
      </c>
      <c r="C157" s="61" t="s">
        <v>469</v>
      </c>
      <c r="D157" s="38" t="s">
        <v>223</v>
      </c>
      <c r="E157" s="39">
        <v>1</v>
      </c>
      <c r="F157" s="40">
        <v>615.37</v>
      </c>
      <c r="G157" s="41"/>
      <c r="H157" s="41"/>
      <c r="I157" s="41"/>
      <c r="J157" s="40">
        <v>615</v>
      </c>
      <c r="K157" s="41"/>
      <c r="L157" s="41"/>
      <c r="M157" s="41"/>
      <c r="N157" s="41"/>
      <c r="O157" s="41"/>
      <c r="P157" s="41"/>
      <c r="Q157" s="41"/>
    </row>
    <row r="158" spans="1:17" ht="69">
      <c r="A158" s="62">
        <v>78</v>
      </c>
      <c r="B158" s="36" t="s">
        <v>470</v>
      </c>
      <c r="C158" s="61" t="s">
        <v>471</v>
      </c>
      <c r="D158" s="38" t="s">
        <v>427</v>
      </c>
      <c r="E158" s="39">
        <v>1</v>
      </c>
      <c r="F158" s="40">
        <v>42.23</v>
      </c>
      <c r="G158" s="40">
        <v>3.68</v>
      </c>
      <c r="H158" s="40">
        <v>37.31</v>
      </c>
      <c r="I158" s="40">
        <v>3.04</v>
      </c>
      <c r="J158" s="40">
        <v>42</v>
      </c>
      <c r="K158" s="40">
        <v>4</v>
      </c>
      <c r="L158" s="40">
        <v>37</v>
      </c>
      <c r="M158" s="40">
        <v>3</v>
      </c>
      <c r="N158" s="40">
        <v>0.37</v>
      </c>
      <c r="O158" s="40">
        <v>0.37</v>
      </c>
      <c r="P158" s="40">
        <v>0.25</v>
      </c>
      <c r="Q158" s="40">
        <v>0.25</v>
      </c>
    </row>
    <row r="159" spans="1:17" ht="33.75" hidden="1" outlineLevel="1">
      <c r="A159" s="42" t="s">
        <v>47</v>
      </c>
      <c r="B159" s="43" t="s">
        <v>472</v>
      </c>
      <c r="C159" s="44" t="s">
        <v>473</v>
      </c>
      <c r="D159" s="42" t="s">
        <v>223</v>
      </c>
      <c r="E159" s="45" t="s">
        <v>467</v>
      </c>
      <c r="F159" s="46">
        <v>28</v>
      </c>
      <c r="G159" s="41"/>
      <c r="H159" s="41"/>
      <c r="I159" s="41"/>
      <c r="J159" s="46">
        <v>28</v>
      </c>
      <c r="K159" s="41"/>
      <c r="L159" s="41"/>
      <c r="M159" s="41"/>
      <c r="N159" s="41"/>
      <c r="O159" s="41"/>
      <c r="P159" s="41"/>
      <c r="Q159" s="41"/>
    </row>
    <row r="160" spans="1:17" ht="90" collapsed="1">
      <c r="A160" s="62">
        <v>79</v>
      </c>
      <c r="B160" s="36" t="s">
        <v>474</v>
      </c>
      <c r="C160" s="61" t="s">
        <v>475</v>
      </c>
      <c r="D160" s="38" t="s">
        <v>211</v>
      </c>
      <c r="E160" s="39">
        <v>0.5</v>
      </c>
      <c r="F160" s="40">
        <v>368.09</v>
      </c>
      <c r="G160" s="41"/>
      <c r="H160" s="41"/>
      <c r="I160" s="41"/>
      <c r="J160" s="40">
        <v>184</v>
      </c>
      <c r="K160" s="41"/>
      <c r="L160" s="41"/>
      <c r="M160" s="41"/>
      <c r="N160" s="41"/>
      <c r="O160" s="41"/>
      <c r="P160" s="41"/>
      <c r="Q160" s="41"/>
    </row>
    <row r="161" spans="1:17" ht="72">
      <c r="A161" s="62">
        <v>80</v>
      </c>
      <c r="B161" s="36" t="s">
        <v>476</v>
      </c>
      <c r="C161" s="61" t="s">
        <v>477</v>
      </c>
      <c r="D161" s="38" t="s">
        <v>266</v>
      </c>
      <c r="E161" s="39">
        <v>1E-3</v>
      </c>
      <c r="F161" s="40">
        <v>49199.33</v>
      </c>
      <c r="G161" s="40">
        <v>2955.59</v>
      </c>
      <c r="H161" s="40">
        <v>2658.83</v>
      </c>
      <c r="I161" s="40">
        <v>239.79</v>
      </c>
      <c r="J161" s="40">
        <v>49</v>
      </c>
      <c r="K161" s="40">
        <v>3</v>
      </c>
      <c r="L161" s="40">
        <v>3</v>
      </c>
      <c r="M161" s="41"/>
      <c r="N161" s="40">
        <v>318</v>
      </c>
      <c r="O161" s="40">
        <v>0.32</v>
      </c>
      <c r="P161" s="40">
        <v>20.62</v>
      </c>
      <c r="Q161" s="40">
        <v>0.02</v>
      </c>
    </row>
    <row r="162" spans="1:17" ht="81">
      <c r="A162" s="62">
        <v>81</v>
      </c>
      <c r="B162" s="36" t="s">
        <v>476</v>
      </c>
      <c r="C162" s="61" t="s">
        <v>478</v>
      </c>
      <c r="D162" s="38" t="s">
        <v>266</v>
      </c>
      <c r="E162" s="39">
        <v>1.4999999999999999E-2</v>
      </c>
      <c r="F162" s="40">
        <v>21272.91</v>
      </c>
      <c r="G162" s="40">
        <v>2955.59</v>
      </c>
      <c r="H162" s="40">
        <v>2658.83</v>
      </c>
      <c r="I162" s="40">
        <v>239.79</v>
      </c>
      <c r="J162" s="40">
        <v>319</v>
      </c>
      <c r="K162" s="40">
        <v>44</v>
      </c>
      <c r="L162" s="40">
        <v>40</v>
      </c>
      <c r="M162" s="40">
        <v>4</v>
      </c>
      <c r="N162" s="40">
        <v>318</v>
      </c>
      <c r="O162" s="40">
        <v>4.7699999999999996</v>
      </c>
      <c r="P162" s="40">
        <v>20.62</v>
      </c>
      <c r="Q162" s="40">
        <v>0.31</v>
      </c>
    </row>
    <row r="163" spans="1:17" ht="56.25" hidden="1" outlineLevel="1">
      <c r="A163" s="42" t="s">
        <v>64</v>
      </c>
      <c r="B163" s="48" t="s">
        <v>479</v>
      </c>
      <c r="C163" s="49" t="s">
        <v>480</v>
      </c>
      <c r="D163" s="50" t="s">
        <v>190</v>
      </c>
      <c r="E163" s="51" t="s">
        <v>481</v>
      </c>
      <c r="F163" s="52">
        <v>12.54</v>
      </c>
      <c r="G163" s="41"/>
      <c r="H163" s="41"/>
      <c r="I163" s="41"/>
      <c r="J163" s="52">
        <v>188.85</v>
      </c>
      <c r="K163" s="41"/>
      <c r="L163" s="41"/>
      <c r="M163" s="41"/>
      <c r="N163" s="41"/>
      <c r="O163" s="41"/>
      <c r="P163" s="41"/>
      <c r="Q163" s="41"/>
    </row>
    <row r="164" spans="1:17" ht="56.25" hidden="1" outlineLevel="1">
      <c r="A164" s="42" t="s">
        <v>47</v>
      </c>
      <c r="B164" s="43" t="s">
        <v>482</v>
      </c>
      <c r="C164" s="44" t="s">
        <v>483</v>
      </c>
      <c r="D164" s="42" t="s">
        <v>190</v>
      </c>
      <c r="E164" s="45" t="s">
        <v>481</v>
      </c>
      <c r="F164" s="46">
        <v>35.700000000000003</v>
      </c>
      <c r="G164" s="41"/>
      <c r="H164" s="41"/>
      <c r="I164" s="41"/>
      <c r="J164" s="46">
        <v>537.64</v>
      </c>
      <c r="K164" s="41"/>
      <c r="L164" s="41"/>
      <c r="M164" s="41"/>
      <c r="N164" s="41"/>
      <c r="O164" s="41"/>
      <c r="P164" s="41"/>
      <c r="Q164" s="41"/>
    </row>
    <row r="165" spans="1:17" ht="78" collapsed="1">
      <c r="A165" s="62">
        <v>82</v>
      </c>
      <c r="B165" s="36" t="s">
        <v>461</v>
      </c>
      <c r="C165" s="61" t="s">
        <v>484</v>
      </c>
      <c r="D165" s="38" t="s">
        <v>424</v>
      </c>
      <c r="E165" s="39">
        <v>6</v>
      </c>
      <c r="F165" s="40">
        <v>14.31</v>
      </c>
      <c r="G165" s="40">
        <v>11.38</v>
      </c>
      <c r="H165" s="40">
        <v>2.92</v>
      </c>
      <c r="I165" s="41"/>
      <c r="J165" s="40">
        <v>86</v>
      </c>
      <c r="K165" s="40">
        <v>68</v>
      </c>
      <c r="L165" s="40">
        <v>18</v>
      </c>
      <c r="M165" s="41"/>
      <c r="N165" s="40">
        <v>1.38</v>
      </c>
      <c r="O165" s="40">
        <v>8.2799999999999994</v>
      </c>
      <c r="P165" s="41"/>
      <c r="Q165" s="41"/>
    </row>
    <row r="166" spans="1:17" ht="22.5" hidden="1" outlineLevel="1">
      <c r="A166" s="42" t="s">
        <v>47</v>
      </c>
      <c r="B166" s="43" t="s">
        <v>438</v>
      </c>
      <c r="C166" s="44" t="s">
        <v>439</v>
      </c>
      <c r="D166" s="42" t="s">
        <v>440</v>
      </c>
      <c r="E166" s="45" t="s">
        <v>485</v>
      </c>
      <c r="F166" s="46">
        <v>23.09</v>
      </c>
      <c r="G166" s="41"/>
      <c r="H166" s="41"/>
      <c r="I166" s="41"/>
      <c r="J166" s="46">
        <v>5.54</v>
      </c>
      <c r="K166" s="41"/>
      <c r="L166" s="41"/>
      <c r="M166" s="41"/>
      <c r="N166" s="41"/>
      <c r="O166" s="41"/>
      <c r="P166" s="41"/>
      <c r="Q166" s="41"/>
    </row>
    <row r="167" spans="1:17" ht="22.5" hidden="1" outlineLevel="1">
      <c r="A167" s="42" t="s">
        <v>47</v>
      </c>
      <c r="B167" s="43" t="s">
        <v>442</v>
      </c>
      <c r="C167" s="44" t="s">
        <v>443</v>
      </c>
      <c r="D167" s="42" t="s">
        <v>71</v>
      </c>
      <c r="E167" s="45" t="s">
        <v>486</v>
      </c>
      <c r="F167" s="46">
        <v>14830</v>
      </c>
      <c r="G167" s="41"/>
      <c r="H167" s="41"/>
      <c r="I167" s="41"/>
      <c r="J167" s="46">
        <v>71.180000000000007</v>
      </c>
      <c r="K167" s="41"/>
      <c r="L167" s="41"/>
      <c r="M167" s="41"/>
      <c r="N167" s="41"/>
      <c r="O167" s="41"/>
      <c r="P167" s="41"/>
      <c r="Q167" s="41"/>
    </row>
    <row r="168" spans="1:17" ht="45" hidden="1" outlineLevel="1">
      <c r="A168" s="42" t="s">
        <v>47</v>
      </c>
      <c r="B168" s="43" t="s">
        <v>487</v>
      </c>
      <c r="C168" s="44" t="s">
        <v>466</v>
      </c>
      <c r="D168" s="42" t="s">
        <v>223</v>
      </c>
      <c r="E168" s="45" t="s">
        <v>488</v>
      </c>
      <c r="F168" s="46">
        <v>794.4</v>
      </c>
      <c r="G168" s="41"/>
      <c r="H168" s="41"/>
      <c r="I168" s="41"/>
      <c r="J168" s="46">
        <v>4766.3999999999996</v>
      </c>
      <c r="K168" s="41"/>
      <c r="L168" s="41"/>
      <c r="M168" s="41"/>
      <c r="N168" s="41"/>
      <c r="O168" s="41"/>
      <c r="P168" s="41"/>
      <c r="Q168" s="41"/>
    </row>
    <row r="169" spans="1:17" ht="54" collapsed="1">
      <c r="A169" s="62">
        <v>83</v>
      </c>
      <c r="B169" s="36" t="s">
        <v>239</v>
      </c>
      <c r="C169" s="61" t="s">
        <v>489</v>
      </c>
      <c r="D169" s="38" t="s">
        <v>223</v>
      </c>
      <c r="E169" s="39">
        <v>6</v>
      </c>
      <c r="F169" s="40">
        <v>413.01</v>
      </c>
      <c r="G169" s="41"/>
      <c r="H169" s="41"/>
      <c r="I169" s="41"/>
      <c r="J169" s="40">
        <v>2478</v>
      </c>
      <c r="K169" s="41"/>
      <c r="L169" s="41"/>
      <c r="M169" s="41"/>
      <c r="N169" s="41"/>
      <c r="O169" s="41"/>
      <c r="P169" s="41"/>
      <c r="Q169" s="41"/>
    </row>
    <row r="170" spans="1:17" ht="69">
      <c r="A170" s="62">
        <v>84</v>
      </c>
      <c r="B170" s="36" t="s">
        <v>470</v>
      </c>
      <c r="C170" s="61" t="s">
        <v>490</v>
      </c>
      <c r="D170" s="38" t="s">
        <v>427</v>
      </c>
      <c r="E170" s="39">
        <v>6</v>
      </c>
      <c r="F170" s="40">
        <v>42.23</v>
      </c>
      <c r="G170" s="40">
        <v>3.68</v>
      </c>
      <c r="H170" s="40">
        <v>37.31</v>
      </c>
      <c r="I170" s="40">
        <v>3.04</v>
      </c>
      <c r="J170" s="40">
        <v>253</v>
      </c>
      <c r="K170" s="40">
        <v>22</v>
      </c>
      <c r="L170" s="40">
        <v>224</v>
      </c>
      <c r="M170" s="40">
        <v>18</v>
      </c>
      <c r="N170" s="40">
        <v>0.37</v>
      </c>
      <c r="O170" s="40">
        <v>2.2200000000000002</v>
      </c>
      <c r="P170" s="40">
        <v>0.25</v>
      </c>
      <c r="Q170" s="40">
        <v>1.5</v>
      </c>
    </row>
    <row r="171" spans="1:17" ht="33.75" hidden="1" outlineLevel="1">
      <c r="A171" s="42" t="s">
        <v>47</v>
      </c>
      <c r="B171" s="43" t="s">
        <v>472</v>
      </c>
      <c r="C171" s="44" t="s">
        <v>473</v>
      </c>
      <c r="D171" s="42" t="s">
        <v>223</v>
      </c>
      <c r="E171" s="45" t="s">
        <v>488</v>
      </c>
      <c r="F171" s="46">
        <v>28</v>
      </c>
      <c r="G171" s="41"/>
      <c r="H171" s="41"/>
      <c r="I171" s="41"/>
      <c r="J171" s="46">
        <v>168</v>
      </c>
      <c r="K171" s="41"/>
      <c r="L171" s="41"/>
      <c r="M171" s="41"/>
      <c r="N171" s="41"/>
      <c r="O171" s="41"/>
      <c r="P171" s="41"/>
      <c r="Q171" s="41"/>
    </row>
    <row r="172" spans="1:17" ht="90" collapsed="1">
      <c r="A172" s="62">
        <v>85</v>
      </c>
      <c r="B172" s="36" t="s">
        <v>491</v>
      </c>
      <c r="C172" s="61" t="s">
        <v>492</v>
      </c>
      <c r="D172" s="38" t="s">
        <v>211</v>
      </c>
      <c r="E172" s="39">
        <v>3</v>
      </c>
      <c r="F172" s="40">
        <v>223.37</v>
      </c>
      <c r="G172" s="41"/>
      <c r="H172" s="41"/>
      <c r="I172" s="41"/>
      <c r="J172" s="40">
        <v>670</v>
      </c>
      <c r="K172" s="41"/>
      <c r="L172" s="41"/>
      <c r="M172" s="41"/>
      <c r="N172" s="41"/>
      <c r="O172" s="41"/>
      <c r="P172" s="41"/>
      <c r="Q172" s="41"/>
    </row>
    <row r="173" spans="1:17" ht="81">
      <c r="A173" s="62">
        <v>86</v>
      </c>
      <c r="B173" s="36" t="s">
        <v>476</v>
      </c>
      <c r="C173" s="61" t="s">
        <v>493</v>
      </c>
      <c r="D173" s="38" t="s">
        <v>266</v>
      </c>
      <c r="E173" s="39">
        <v>5.0000000000000001E-3</v>
      </c>
      <c r="F173" s="40">
        <v>21272.91</v>
      </c>
      <c r="G173" s="40">
        <v>2955.59</v>
      </c>
      <c r="H173" s="40">
        <v>2658.83</v>
      </c>
      <c r="I173" s="40">
        <v>239.79</v>
      </c>
      <c r="J173" s="40">
        <v>106</v>
      </c>
      <c r="K173" s="40">
        <v>15</v>
      </c>
      <c r="L173" s="40">
        <v>13</v>
      </c>
      <c r="M173" s="40">
        <v>1</v>
      </c>
      <c r="N173" s="40">
        <v>318</v>
      </c>
      <c r="O173" s="40">
        <v>1.59</v>
      </c>
      <c r="P173" s="40">
        <v>20.62</v>
      </c>
      <c r="Q173" s="40">
        <v>0.1</v>
      </c>
    </row>
    <row r="174" spans="1:17" ht="56.25" hidden="1" outlineLevel="1">
      <c r="A174" s="42" t="s">
        <v>64</v>
      </c>
      <c r="B174" s="48" t="s">
        <v>479</v>
      </c>
      <c r="C174" s="49" t="s">
        <v>480</v>
      </c>
      <c r="D174" s="50" t="s">
        <v>190</v>
      </c>
      <c r="E174" s="51" t="s">
        <v>494</v>
      </c>
      <c r="F174" s="52">
        <v>12.54</v>
      </c>
      <c r="G174" s="41"/>
      <c r="H174" s="41"/>
      <c r="I174" s="41"/>
      <c r="J174" s="52">
        <v>62.95</v>
      </c>
      <c r="K174" s="41"/>
      <c r="L174" s="41"/>
      <c r="M174" s="41"/>
      <c r="N174" s="41"/>
      <c r="O174" s="41"/>
      <c r="P174" s="41"/>
      <c r="Q174" s="41"/>
    </row>
    <row r="175" spans="1:17" ht="56.25" hidden="1" outlineLevel="1">
      <c r="A175" s="42" t="s">
        <v>47</v>
      </c>
      <c r="B175" s="43" t="s">
        <v>482</v>
      </c>
      <c r="C175" s="44" t="s">
        <v>483</v>
      </c>
      <c r="D175" s="42" t="s">
        <v>190</v>
      </c>
      <c r="E175" s="45" t="s">
        <v>494</v>
      </c>
      <c r="F175" s="46">
        <v>35.700000000000003</v>
      </c>
      <c r="G175" s="41"/>
      <c r="H175" s="41"/>
      <c r="I175" s="41"/>
      <c r="J175" s="46">
        <v>179.21</v>
      </c>
      <c r="K175" s="41"/>
      <c r="L175" s="41"/>
      <c r="M175" s="41"/>
      <c r="N175" s="41"/>
      <c r="O175" s="41"/>
      <c r="P175" s="41"/>
      <c r="Q175" s="41"/>
    </row>
    <row r="176" spans="1:17" ht="72" collapsed="1">
      <c r="A176" s="62">
        <v>87</v>
      </c>
      <c r="B176" s="36" t="s">
        <v>461</v>
      </c>
      <c r="C176" s="61" t="s">
        <v>495</v>
      </c>
      <c r="D176" s="38" t="s">
        <v>424</v>
      </c>
      <c r="E176" s="39">
        <v>1</v>
      </c>
      <c r="F176" s="40">
        <v>15.41</v>
      </c>
      <c r="G176" s="40">
        <v>11.38</v>
      </c>
      <c r="H176" s="40">
        <v>2.92</v>
      </c>
      <c r="I176" s="41"/>
      <c r="J176" s="40">
        <v>15</v>
      </c>
      <c r="K176" s="40">
        <v>11</v>
      </c>
      <c r="L176" s="40">
        <v>3</v>
      </c>
      <c r="M176" s="41"/>
      <c r="N176" s="40">
        <v>1.38</v>
      </c>
      <c r="O176" s="40">
        <v>1.38</v>
      </c>
      <c r="P176" s="41"/>
      <c r="Q176" s="41"/>
    </row>
    <row r="177" spans="1:17" ht="22.5" hidden="1" outlineLevel="1">
      <c r="A177" s="42" t="s">
        <v>47</v>
      </c>
      <c r="B177" s="43" t="s">
        <v>463</v>
      </c>
      <c r="C177" s="44" t="s">
        <v>443</v>
      </c>
      <c r="D177" s="42" t="s">
        <v>71</v>
      </c>
      <c r="E177" s="45" t="s">
        <v>464</v>
      </c>
      <c r="F177" s="46">
        <v>14830</v>
      </c>
      <c r="G177" s="41"/>
      <c r="H177" s="41"/>
      <c r="I177" s="41"/>
      <c r="J177" s="46">
        <v>11.86</v>
      </c>
      <c r="K177" s="41"/>
      <c r="L177" s="41"/>
      <c r="M177" s="41"/>
      <c r="N177" s="41"/>
      <c r="O177" s="41"/>
      <c r="P177" s="41"/>
      <c r="Q177" s="41"/>
    </row>
    <row r="178" spans="1:17" ht="45" hidden="1" outlineLevel="1">
      <c r="A178" s="42" t="s">
        <v>47</v>
      </c>
      <c r="B178" s="43" t="s">
        <v>465</v>
      </c>
      <c r="C178" s="44" t="s">
        <v>466</v>
      </c>
      <c r="D178" s="42" t="s">
        <v>223</v>
      </c>
      <c r="E178" s="45" t="s">
        <v>467</v>
      </c>
      <c r="F178" s="46">
        <v>794.4</v>
      </c>
      <c r="G178" s="41"/>
      <c r="H178" s="41"/>
      <c r="I178" s="41"/>
      <c r="J178" s="46">
        <v>794.4</v>
      </c>
      <c r="K178" s="41"/>
      <c r="L178" s="41"/>
      <c r="M178" s="41"/>
      <c r="N178" s="41"/>
      <c r="O178" s="41"/>
      <c r="P178" s="41"/>
      <c r="Q178" s="41"/>
    </row>
    <row r="179" spans="1:17" ht="54" collapsed="1">
      <c r="A179" s="62">
        <v>88</v>
      </c>
      <c r="B179" s="36" t="s">
        <v>496</v>
      </c>
      <c r="C179" s="61" t="s">
        <v>497</v>
      </c>
      <c r="D179" s="38" t="s">
        <v>223</v>
      </c>
      <c r="E179" s="39">
        <v>1</v>
      </c>
      <c r="F179" s="40">
        <v>380.25</v>
      </c>
      <c r="G179" s="41"/>
      <c r="H179" s="41"/>
      <c r="I179" s="41"/>
      <c r="J179" s="40">
        <v>380</v>
      </c>
      <c r="K179" s="41"/>
      <c r="L179" s="41"/>
      <c r="M179" s="41"/>
      <c r="N179" s="41"/>
      <c r="O179" s="41"/>
      <c r="P179" s="41"/>
      <c r="Q179" s="41"/>
    </row>
    <row r="180" spans="1:17" ht="69">
      <c r="A180" s="62">
        <v>89</v>
      </c>
      <c r="B180" s="36" t="s">
        <v>470</v>
      </c>
      <c r="C180" s="61" t="s">
        <v>498</v>
      </c>
      <c r="D180" s="38" t="s">
        <v>427</v>
      </c>
      <c r="E180" s="39">
        <v>1</v>
      </c>
      <c r="F180" s="40">
        <v>42.23</v>
      </c>
      <c r="G180" s="40">
        <v>3.68</v>
      </c>
      <c r="H180" s="40">
        <v>37.31</v>
      </c>
      <c r="I180" s="40">
        <v>3.04</v>
      </c>
      <c r="J180" s="40">
        <v>42</v>
      </c>
      <c r="K180" s="40">
        <v>4</v>
      </c>
      <c r="L180" s="40">
        <v>37</v>
      </c>
      <c r="M180" s="40">
        <v>3</v>
      </c>
      <c r="N180" s="40">
        <v>0.37</v>
      </c>
      <c r="O180" s="40">
        <v>0.37</v>
      </c>
      <c r="P180" s="40">
        <v>0.25</v>
      </c>
      <c r="Q180" s="40">
        <v>0.25</v>
      </c>
    </row>
    <row r="181" spans="1:17" ht="33.75" hidden="1" outlineLevel="1">
      <c r="A181" s="42" t="s">
        <v>47</v>
      </c>
      <c r="B181" s="43" t="s">
        <v>472</v>
      </c>
      <c r="C181" s="44" t="s">
        <v>473</v>
      </c>
      <c r="D181" s="42" t="s">
        <v>223</v>
      </c>
      <c r="E181" s="45" t="s">
        <v>467</v>
      </c>
      <c r="F181" s="46">
        <v>28</v>
      </c>
      <c r="G181" s="41"/>
      <c r="H181" s="41"/>
      <c r="I181" s="41"/>
      <c r="J181" s="46">
        <v>28</v>
      </c>
      <c r="K181" s="41"/>
      <c r="L181" s="41"/>
      <c r="M181" s="41"/>
      <c r="N181" s="41"/>
      <c r="O181" s="41"/>
      <c r="P181" s="41"/>
      <c r="Q181" s="41"/>
    </row>
    <row r="182" spans="1:17" ht="90" collapsed="1">
      <c r="A182" s="62">
        <v>90</v>
      </c>
      <c r="B182" s="36" t="s">
        <v>499</v>
      </c>
      <c r="C182" s="61" t="s">
        <v>500</v>
      </c>
      <c r="D182" s="38" t="s">
        <v>211</v>
      </c>
      <c r="E182" s="39">
        <v>0.5</v>
      </c>
      <c r="F182" s="40">
        <v>465.39</v>
      </c>
      <c r="G182" s="41"/>
      <c r="H182" s="41"/>
      <c r="I182" s="41"/>
      <c r="J182" s="40">
        <v>233</v>
      </c>
      <c r="K182" s="41"/>
      <c r="L182" s="41"/>
      <c r="M182" s="41"/>
      <c r="N182" s="41"/>
      <c r="O182" s="41"/>
      <c r="P182" s="41"/>
      <c r="Q182" s="41"/>
    </row>
    <row r="183" spans="1:17" ht="81">
      <c r="A183" s="62">
        <v>91</v>
      </c>
      <c r="B183" s="36" t="s">
        <v>476</v>
      </c>
      <c r="C183" s="61" t="s">
        <v>501</v>
      </c>
      <c r="D183" s="38" t="s">
        <v>266</v>
      </c>
      <c r="E183" s="39">
        <v>0.01</v>
      </c>
      <c r="F183" s="40">
        <v>19596.84</v>
      </c>
      <c r="G183" s="40">
        <v>2955.59</v>
      </c>
      <c r="H183" s="40">
        <v>2658.83</v>
      </c>
      <c r="I183" s="40">
        <v>239.79</v>
      </c>
      <c r="J183" s="40">
        <v>196</v>
      </c>
      <c r="K183" s="40">
        <v>30</v>
      </c>
      <c r="L183" s="40">
        <v>27</v>
      </c>
      <c r="M183" s="40">
        <v>2</v>
      </c>
      <c r="N183" s="40">
        <v>318</v>
      </c>
      <c r="O183" s="40">
        <v>3.18</v>
      </c>
      <c r="P183" s="40">
        <v>20.62</v>
      </c>
      <c r="Q183" s="40">
        <v>0.21</v>
      </c>
    </row>
    <row r="184" spans="1:17" ht="56.25" hidden="1" outlineLevel="1">
      <c r="A184" s="42" t="s">
        <v>64</v>
      </c>
      <c r="B184" s="48" t="s">
        <v>502</v>
      </c>
      <c r="C184" s="49" t="s">
        <v>480</v>
      </c>
      <c r="D184" s="50" t="s">
        <v>190</v>
      </c>
      <c r="E184" s="51" t="s">
        <v>503</v>
      </c>
      <c r="F184" s="52">
        <v>11.15</v>
      </c>
      <c r="G184" s="41"/>
      <c r="H184" s="41"/>
      <c r="I184" s="41"/>
      <c r="J184" s="52">
        <v>111.95</v>
      </c>
      <c r="K184" s="41"/>
      <c r="L184" s="41"/>
      <c r="M184" s="41"/>
      <c r="N184" s="41"/>
      <c r="O184" s="41"/>
      <c r="P184" s="41"/>
      <c r="Q184" s="41"/>
    </row>
    <row r="185" spans="1:17" ht="56.25" hidden="1" outlineLevel="1">
      <c r="A185" s="42" t="s">
        <v>47</v>
      </c>
      <c r="B185" s="43" t="s">
        <v>482</v>
      </c>
      <c r="C185" s="44" t="s">
        <v>483</v>
      </c>
      <c r="D185" s="42" t="s">
        <v>190</v>
      </c>
      <c r="E185" s="45" t="s">
        <v>503</v>
      </c>
      <c r="F185" s="46">
        <v>35.700000000000003</v>
      </c>
      <c r="G185" s="41"/>
      <c r="H185" s="41"/>
      <c r="I185" s="41"/>
      <c r="J185" s="46">
        <v>358.43</v>
      </c>
      <c r="K185" s="41"/>
      <c r="L185" s="41"/>
      <c r="M185" s="41"/>
      <c r="N185" s="41"/>
      <c r="O185" s="41"/>
      <c r="P185" s="41"/>
      <c r="Q185" s="41"/>
    </row>
    <row r="186" spans="1:17" ht="72" collapsed="1">
      <c r="A186" s="62">
        <v>92</v>
      </c>
      <c r="B186" s="36" t="s">
        <v>461</v>
      </c>
      <c r="C186" s="61" t="s">
        <v>504</v>
      </c>
      <c r="D186" s="38" t="s">
        <v>424</v>
      </c>
      <c r="E186" s="39">
        <v>2</v>
      </c>
      <c r="F186" s="40">
        <v>15.41</v>
      </c>
      <c r="G186" s="40">
        <v>11.38</v>
      </c>
      <c r="H186" s="40">
        <v>2.92</v>
      </c>
      <c r="I186" s="41"/>
      <c r="J186" s="40">
        <v>31</v>
      </c>
      <c r="K186" s="40">
        <v>23</v>
      </c>
      <c r="L186" s="40">
        <v>6</v>
      </c>
      <c r="M186" s="41"/>
      <c r="N186" s="40">
        <v>1.38</v>
      </c>
      <c r="O186" s="40">
        <v>2.76</v>
      </c>
      <c r="P186" s="41"/>
      <c r="Q186" s="41"/>
    </row>
    <row r="187" spans="1:17" ht="22.5" hidden="1" outlineLevel="1">
      <c r="A187" s="42" t="s">
        <v>47</v>
      </c>
      <c r="B187" s="43" t="s">
        <v>463</v>
      </c>
      <c r="C187" s="44" t="s">
        <v>443</v>
      </c>
      <c r="D187" s="42" t="s">
        <v>71</v>
      </c>
      <c r="E187" s="45" t="s">
        <v>505</v>
      </c>
      <c r="F187" s="46">
        <v>14830</v>
      </c>
      <c r="G187" s="41"/>
      <c r="H187" s="41"/>
      <c r="I187" s="41"/>
      <c r="J187" s="46">
        <v>23.73</v>
      </c>
      <c r="K187" s="41"/>
      <c r="L187" s="41"/>
      <c r="M187" s="41"/>
      <c r="N187" s="41"/>
      <c r="O187" s="41"/>
      <c r="P187" s="41"/>
      <c r="Q187" s="41"/>
    </row>
    <row r="188" spans="1:17" ht="45" hidden="1" outlineLevel="1">
      <c r="A188" s="42" t="s">
        <v>47</v>
      </c>
      <c r="B188" s="43" t="s">
        <v>465</v>
      </c>
      <c r="C188" s="44" t="s">
        <v>466</v>
      </c>
      <c r="D188" s="42" t="s">
        <v>223</v>
      </c>
      <c r="E188" s="45" t="s">
        <v>247</v>
      </c>
      <c r="F188" s="46">
        <v>794.4</v>
      </c>
      <c r="G188" s="41"/>
      <c r="H188" s="41"/>
      <c r="I188" s="41"/>
      <c r="J188" s="46">
        <v>1588.8</v>
      </c>
      <c r="K188" s="41"/>
      <c r="L188" s="41"/>
      <c r="M188" s="41"/>
      <c r="N188" s="41"/>
      <c r="O188" s="41"/>
      <c r="P188" s="41"/>
      <c r="Q188" s="41"/>
    </row>
    <row r="189" spans="1:17" ht="66" collapsed="1">
      <c r="A189" s="62">
        <v>93</v>
      </c>
      <c r="B189" s="36" t="s">
        <v>248</v>
      </c>
      <c r="C189" s="61" t="s">
        <v>506</v>
      </c>
      <c r="D189" s="38" t="s">
        <v>223</v>
      </c>
      <c r="E189" s="39">
        <v>2</v>
      </c>
      <c r="F189" s="40">
        <v>306.39</v>
      </c>
      <c r="G189" s="41"/>
      <c r="H189" s="41"/>
      <c r="I189" s="41"/>
      <c r="J189" s="40">
        <v>613</v>
      </c>
      <c r="K189" s="41"/>
      <c r="L189" s="41"/>
      <c r="M189" s="41"/>
      <c r="N189" s="41"/>
      <c r="O189" s="41"/>
      <c r="P189" s="41"/>
      <c r="Q189" s="41"/>
    </row>
    <row r="190" spans="1:17" ht="69">
      <c r="A190" s="62">
        <v>94</v>
      </c>
      <c r="B190" s="36" t="s">
        <v>470</v>
      </c>
      <c r="C190" s="61" t="s">
        <v>507</v>
      </c>
      <c r="D190" s="38" t="s">
        <v>427</v>
      </c>
      <c r="E190" s="39">
        <v>2</v>
      </c>
      <c r="F190" s="40">
        <v>42.23</v>
      </c>
      <c r="G190" s="40">
        <v>3.68</v>
      </c>
      <c r="H190" s="40">
        <v>37.31</v>
      </c>
      <c r="I190" s="40">
        <v>3.04</v>
      </c>
      <c r="J190" s="40">
        <v>84</v>
      </c>
      <c r="K190" s="40">
        <v>7</v>
      </c>
      <c r="L190" s="40">
        <v>75</v>
      </c>
      <c r="M190" s="40">
        <v>6</v>
      </c>
      <c r="N190" s="40">
        <v>0.37</v>
      </c>
      <c r="O190" s="40">
        <v>0.74</v>
      </c>
      <c r="P190" s="40">
        <v>0.25</v>
      </c>
      <c r="Q190" s="40">
        <v>0.5</v>
      </c>
    </row>
    <row r="191" spans="1:17" ht="33.75" hidden="1" outlineLevel="1">
      <c r="A191" s="42" t="s">
        <v>47</v>
      </c>
      <c r="B191" s="43" t="s">
        <v>472</v>
      </c>
      <c r="C191" s="44" t="s">
        <v>473</v>
      </c>
      <c r="D191" s="42" t="s">
        <v>223</v>
      </c>
      <c r="E191" s="45" t="s">
        <v>247</v>
      </c>
      <c r="F191" s="46">
        <v>28</v>
      </c>
      <c r="G191" s="41"/>
      <c r="H191" s="41"/>
      <c r="I191" s="41"/>
      <c r="J191" s="46">
        <v>56</v>
      </c>
      <c r="K191" s="41"/>
      <c r="L191" s="41"/>
      <c r="M191" s="41"/>
      <c r="N191" s="41"/>
      <c r="O191" s="41"/>
      <c r="P191" s="41"/>
      <c r="Q191" s="41"/>
    </row>
    <row r="192" spans="1:17" ht="90" collapsed="1">
      <c r="A192" s="62">
        <v>95</v>
      </c>
      <c r="B192" s="36" t="s">
        <v>250</v>
      </c>
      <c r="C192" s="61" t="s">
        <v>251</v>
      </c>
      <c r="D192" s="38" t="s">
        <v>211</v>
      </c>
      <c r="E192" s="39">
        <v>1</v>
      </c>
      <c r="F192" s="40">
        <v>376.74</v>
      </c>
      <c r="G192" s="41"/>
      <c r="H192" s="41"/>
      <c r="I192" s="41"/>
      <c r="J192" s="40">
        <v>377</v>
      </c>
      <c r="K192" s="41"/>
      <c r="L192" s="41"/>
      <c r="M192" s="41"/>
      <c r="N192" s="41"/>
      <c r="O192" s="41"/>
      <c r="P192" s="41"/>
      <c r="Q192" s="41"/>
    </row>
    <row r="193" spans="1:17" ht="60">
      <c r="A193" s="62">
        <v>96</v>
      </c>
      <c r="B193" s="36" t="s">
        <v>508</v>
      </c>
      <c r="C193" s="61" t="s">
        <v>509</v>
      </c>
      <c r="D193" s="38" t="s">
        <v>182</v>
      </c>
      <c r="E193" s="39">
        <v>2.452</v>
      </c>
      <c r="F193" s="40">
        <v>993.88</v>
      </c>
      <c r="G193" s="40">
        <v>163.59</v>
      </c>
      <c r="H193" s="40">
        <v>289.33</v>
      </c>
      <c r="I193" s="40">
        <v>15.69</v>
      </c>
      <c r="J193" s="40">
        <v>2437</v>
      </c>
      <c r="K193" s="40">
        <v>401</v>
      </c>
      <c r="L193" s="40">
        <v>709</v>
      </c>
      <c r="M193" s="40">
        <v>38</v>
      </c>
      <c r="N193" s="40">
        <v>19.38</v>
      </c>
      <c r="O193" s="40">
        <v>47.52</v>
      </c>
      <c r="P193" s="40">
        <v>1.28</v>
      </c>
      <c r="Q193" s="40">
        <v>3.14</v>
      </c>
    </row>
    <row r="194" spans="1:17" ht="42">
      <c r="A194" s="62">
        <v>97</v>
      </c>
      <c r="B194" s="36" t="s">
        <v>278</v>
      </c>
      <c r="C194" s="61" t="s">
        <v>510</v>
      </c>
      <c r="D194" s="38" t="s">
        <v>71</v>
      </c>
      <c r="E194" s="39">
        <v>0.96499999999999997</v>
      </c>
      <c r="F194" s="40">
        <v>13809.1</v>
      </c>
      <c r="G194" s="41"/>
      <c r="H194" s="41"/>
      <c r="I194" s="41"/>
      <c r="J194" s="40">
        <v>13326</v>
      </c>
      <c r="K194" s="41"/>
      <c r="L194" s="41"/>
      <c r="M194" s="41"/>
      <c r="N194" s="41"/>
      <c r="O194" s="41"/>
      <c r="P194" s="41"/>
      <c r="Q194" s="41"/>
    </row>
    <row r="195" spans="1:17" ht="42">
      <c r="A195" s="62">
        <v>98</v>
      </c>
      <c r="B195" s="36" t="s">
        <v>280</v>
      </c>
      <c r="C195" s="61" t="s">
        <v>511</v>
      </c>
      <c r="D195" s="38" t="s">
        <v>71</v>
      </c>
      <c r="E195" s="39">
        <v>1.4870000000000001</v>
      </c>
      <c r="F195" s="40">
        <v>10279.959999999999</v>
      </c>
      <c r="G195" s="41"/>
      <c r="H195" s="41"/>
      <c r="I195" s="41"/>
      <c r="J195" s="40">
        <v>15286</v>
      </c>
      <c r="K195" s="41"/>
      <c r="L195" s="41"/>
      <c r="M195" s="41"/>
      <c r="N195" s="41"/>
      <c r="O195" s="41"/>
      <c r="P195" s="41"/>
      <c r="Q195" s="41"/>
    </row>
    <row r="196" spans="1:17" ht="60">
      <c r="A196" s="62">
        <v>99</v>
      </c>
      <c r="B196" s="36" t="s">
        <v>508</v>
      </c>
      <c r="C196" s="61" t="s">
        <v>512</v>
      </c>
      <c r="D196" s="38" t="s">
        <v>182</v>
      </c>
      <c r="E196" s="39">
        <v>1.732</v>
      </c>
      <c r="F196" s="40">
        <v>993.88</v>
      </c>
      <c r="G196" s="40">
        <v>163.59</v>
      </c>
      <c r="H196" s="40">
        <v>289.33</v>
      </c>
      <c r="I196" s="40">
        <v>15.69</v>
      </c>
      <c r="J196" s="40">
        <v>1721</v>
      </c>
      <c r="K196" s="40">
        <v>283</v>
      </c>
      <c r="L196" s="40">
        <v>501</v>
      </c>
      <c r="M196" s="40">
        <v>27</v>
      </c>
      <c r="N196" s="40">
        <v>19.38</v>
      </c>
      <c r="O196" s="40">
        <v>33.57</v>
      </c>
      <c r="P196" s="40">
        <v>1.28</v>
      </c>
      <c r="Q196" s="40">
        <v>2.2200000000000002</v>
      </c>
    </row>
    <row r="197" spans="1:17" ht="30">
      <c r="A197" s="62">
        <v>100</v>
      </c>
      <c r="B197" s="36" t="s">
        <v>364</v>
      </c>
      <c r="C197" s="61" t="s">
        <v>513</v>
      </c>
      <c r="D197" s="38" t="s">
        <v>71</v>
      </c>
      <c r="E197" s="39">
        <v>1.732</v>
      </c>
      <c r="F197" s="40">
        <v>11529.6</v>
      </c>
      <c r="G197" s="41"/>
      <c r="H197" s="41"/>
      <c r="I197" s="41"/>
      <c r="J197" s="40">
        <v>19969</v>
      </c>
      <c r="K197" s="41"/>
      <c r="L197" s="41"/>
      <c r="M197" s="41"/>
      <c r="N197" s="41"/>
      <c r="O197" s="41"/>
      <c r="P197" s="41"/>
      <c r="Q197" s="41"/>
    </row>
    <row r="198" spans="1:17" ht="69">
      <c r="A198" s="62">
        <v>101</v>
      </c>
      <c r="B198" s="36" t="s">
        <v>328</v>
      </c>
      <c r="C198" s="61" t="s">
        <v>514</v>
      </c>
      <c r="D198" s="38" t="s">
        <v>254</v>
      </c>
      <c r="E198" s="39">
        <v>0.23</v>
      </c>
      <c r="F198" s="40">
        <v>20150.599999999999</v>
      </c>
      <c r="G198" s="40">
        <v>3523.43</v>
      </c>
      <c r="H198" s="40">
        <v>15608.53</v>
      </c>
      <c r="I198" s="40">
        <v>1250.6099999999999</v>
      </c>
      <c r="J198" s="40">
        <v>4635</v>
      </c>
      <c r="K198" s="40">
        <v>810</v>
      </c>
      <c r="L198" s="40">
        <v>3590</v>
      </c>
      <c r="M198" s="40">
        <v>288</v>
      </c>
      <c r="N198" s="40">
        <v>353.8</v>
      </c>
      <c r="O198" s="40">
        <v>81.37</v>
      </c>
      <c r="P198" s="40">
        <v>103.16</v>
      </c>
      <c r="Q198" s="40">
        <v>23.73</v>
      </c>
    </row>
    <row r="199" spans="1:17" ht="22.5" hidden="1" outlineLevel="1">
      <c r="A199" s="42" t="s">
        <v>47</v>
      </c>
      <c r="B199" s="43" t="s">
        <v>255</v>
      </c>
      <c r="C199" s="44" t="s">
        <v>256</v>
      </c>
      <c r="D199" s="42" t="s">
        <v>71</v>
      </c>
      <c r="E199" s="45" t="s">
        <v>515</v>
      </c>
      <c r="F199" s="46">
        <v>5500</v>
      </c>
      <c r="G199" s="41"/>
      <c r="H199" s="41"/>
      <c r="I199" s="41"/>
      <c r="J199" s="46">
        <v>1265</v>
      </c>
      <c r="K199" s="41"/>
      <c r="L199" s="41"/>
      <c r="M199" s="41"/>
      <c r="N199" s="41"/>
      <c r="O199" s="41"/>
      <c r="P199" s="41"/>
      <c r="Q199" s="41"/>
    </row>
    <row r="200" spans="1:17" ht="96" collapsed="1">
      <c r="A200" s="62">
        <v>102</v>
      </c>
      <c r="B200" s="36" t="s">
        <v>516</v>
      </c>
      <c r="C200" s="61" t="s">
        <v>517</v>
      </c>
      <c r="D200" s="38" t="s">
        <v>223</v>
      </c>
      <c r="E200" s="39">
        <v>9</v>
      </c>
      <c r="F200" s="40">
        <v>193.6</v>
      </c>
      <c r="G200" s="41"/>
      <c r="H200" s="41"/>
      <c r="I200" s="41"/>
      <c r="J200" s="40">
        <v>1742</v>
      </c>
      <c r="K200" s="41"/>
      <c r="L200" s="41"/>
      <c r="M200" s="41"/>
      <c r="N200" s="41"/>
      <c r="O200" s="41"/>
      <c r="P200" s="41"/>
      <c r="Q200" s="41"/>
    </row>
    <row r="201" spans="1:17" ht="96">
      <c r="A201" s="62">
        <v>103</v>
      </c>
      <c r="B201" s="36" t="s">
        <v>516</v>
      </c>
      <c r="C201" s="61" t="s">
        <v>518</v>
      </c>
      <c r="D201" s="38" t="s">
        <v>223</v>
      </c>
      <c r="E201" s="39">
        <v>2</v>
      </c>
      <c r="F201" s="40">
        <v>83.21</v>
      </c>
      <c r="G201" s="41"/>
      <c r="H201" s="41"/>
      <c r="I201" s="41"/>
      <c r="J201" s="40">
        <v>166</v>
      </c>
      <c r="K201" s="41"/>
      <c r="L201" s="41"/>
      <c r="M201" s="41"/>
      <c r="N201" s="41"/>
      <c r="O201" s="41"/>
      <c r="P201" s="41"/>
      <c r="Q201" s="41"/>
    </row>
    <row r="202" spans="1:17" ht="96">
      <c r="A202" s="62">
        <v>104</v>
      </c>
      <c r="B202" s="36" t="s">
        <v>516</v>
      </c>
      <c r="C202" s="61" t="s">
        <v>519</v>
      </c>
      <c r="D202" s="38" t="s">
        <v>223</v>
      </c>
      <c r="E202" s="39">
        <v>16</v>
      </c>
      <c r="F202" s="40">
        <v>273.41000000000003</v>
      </c>
      <c r="G202" s="41"/>
      <c r="H202" s="41"/>
      <c r="I202" s="41"/>
      <c r="J202" s="40">
        <v>4375</v>
      </c>
      <c r="K202" s="41"/>
      <c r="L202" s="41"/>
      <c r="M202" s="41"/>
      <c r="N202" s="41"/>
      <c r="O202" s="41"/>
      <c r="P202" s="41"/>
      <c r="Q202" s="41"/>
    </row>
    <row r="203" spans="1:17" ht="48">
      <c r="A203" s="62">
        <v>105</v>
      </c>
      <c r="B203" s="36" t="s">
        <v>362</v>
      </c>
      <c r="C203" s="61" t="s">
        <v>520</v>
      </c>
      <c r="D203" s="38" t="s">
        <v>182</v>
      </c>
      <c r="E203" s="39">
        <v>0.115</v>
      </c>
      <c r="F203" s="40">
        <v>1247.6400000000001</v>
      </c>
      <c r="G203" s="40">
        <v>877.11</v>
      </c>
      <c r="H203" s="40">
        <v>99.52</v>
      </c>
      <c r="I203" s="40">
        <v>1.45</v>
      </c>
      <c r="J203" s="40">
        <v>143</v>
      </c>
      <c r="K203" s="40">
        <v>101</v>
      </c>
      <c r="L203" s="40">
        <v>11</v>
      </c>
      <c r="M203" s="41"/>
      <c r="N203" s="40">
        <v>108.89</v>
      </c>
      <c r="O203" s="40">
        <v>12.52</v>
      </c>
      <c r="P203" s="40">
        <v>0.12</v>
      </c>
      <c r="Q203" s="40">
        <v>0.01</v>
      </c>
    </row>
    <row r="204" spans="1:17" ht="30">
      <c r="A204" s="62">
        <v>106</v>
      </c>
      <c r="B204" s="36" t="s">
        <v>364</v>
      </c>
      <c r="C204" s="61" t="s">
        <v>521</v>
      </c>
      <c r="D204" s="38" t="s">
        <v>71</v>
      </c>
      <c r="E204" s="39">
        <v>0.115</v>
      </c>
      <c r="F204" s="40">
        <v>11529.6</v>
      </c>
      <c r="G204" s="41"/>
      <c r="H204" s="41"/>
      <c r="I204" s="41"/>
      <c r="J204" s="40">
        <v>1326</v>
      </c>
      <c r="K204" s="41"/>
      <c r="L204" s="41"/>
      <c r="M204" s="41"/>
      <c r="N204" s="41"/>
      <c r="O204" s="41"/>
      <c r="P204" s="41"/>
      <c r="Q204" s="41"/>
    </row>
    <row r="205" spans="1:17" ht="72">
      <c r="A205" s="62">
        <v>107</v>
      </c>
      <c r="B205" s="36" t="s">
        <v>80</v>
      </c>
      <c r="C205" s="61" t="s">
        <v>522</v>
      </c>
      <c r="D205" s="38" t="s">
        <v>81</v>
      </c>
      <c r="E205" s="39">
        <v>49.5</v>
      </c>
      <c r="F205" s="40">
        <v>304.75</v>
      </c>
      <c r="G205" s="40">
        <v>50.78</v>
      </c>
      <c r="H205" s="40">
        <v>10.51</v>
      </c>
      <c r="I205" s="40">
        <v>0.09</v>
      </c>
      <c r="J205" s="40">
        <v>15085</v>
      </c>
      <c r="K205" s="40">
        <v>2514</v>
      </c>
      <c r="L205" s="40">
        <v>520</v>
      </c>
      <c r="M205" s="40">
        <v>4</v>
      </c>
      <c r="N205" s="40">
        <v>5.31</v>
      </c>
      <c r="O205" s="40">
        <v>262.85000000000002</v>
      </c>
      <c r="P205" s="40">
        <v>0.01</v>
      </c>
      <c r="Q205" s="40">
        <v>0.5</v>
      </c>
    </row>
    <row r="206" spans="1:17" ht="99">
      <c r="A206" s="62">
        <v>108</v>
      </c>
      <c r="B206" s="36" t="s">
        <v>367</v>
      </c>
      <c r="C206" s="61" t="s">
        <v>523</v>
      </c>
      <c r="D206" s="38" t="s">
        <v>81</v>
      </c>
      <c r="E206" s="39">
        <v>49.5</v>
      </c>
      <c r="F206" s="40">
        <v>569.27</v>
      </c>
      <c r="G206" s="40">
        <v>59.79</v>
      </c>
      <c r="H206" s="40">
        <v>27.2</v>
      </c>
      <c r="I206" s="40">
        <v>0.18</v>
      </c>
      <c r="J206" s="40">
        <v>28179</v>
      </c>
      <c r="K206" s="40">
        <v>2960</v>
      </c>
      <c r="L206" s="40">
        <v>1346</v>
      </c>
      <c r="M206" s="40">
        <v>9</v>
      </c>
      <c r="N206" s="40">
        <v>7.34</v>
      </c>
      <c r="O206" s="40">
        <v>363.33</v>
      </c>
      <c r="P206" s="40">
        <v>0.02</v>
      </c>
      <c r="Q206" s="40">
        <v>0.99</v>
      </c>
    </row>
    <row r="207" spans="1:17" ht="105">
      <c r="A207" s="62">
        <v>109</v>
      </c>
      <c r="B207" s="36" t="s">
        <v>369</v>
      </c>
      <c r="C207" s="61" t="s">
        <v>524</v>
      </c>
      <c r="D207" s="38" t="s">
        <v>371</v>
      </c>
      <c r="E207" s="39">
        <v>535</v>
      </c>
      <c r="F207" s="40">
        <v>1532.69</v>
      </c>
      <c r="G207" s="40">
        <v>165.21</v>
      </c>
      <c r="H207" s="40">
        <v>54.98</v>
      </c>
      <c r="I207" s="41"/>
      <c r="J207" s="40">
        <v>819989</v>
      </c>
      <c r="K207" s="40">
        <v>88387</v>
      </c>
      <c r="L207" s="40">
        <v>29414</v>
      </c>
      <c r="M207" s="41"/>
      <c r="N207" s="40">
        <v>18.850000000000001</v>
      </c>
      <c r="O207" s="40">
        <v>10084.75</v>
      </c>
      <c r="P207" s="41"/>
      <c r="Q207" s="41"/>
    </row>
    <row r="208" spans="1:17" ht="21" hidden="1" outlineLevel="1">
      <c r="A208" s="42" t="s">
        <v>64</v>
      </c>
      <c r="B208" s="48" t="s">
        <v>372</v>
      </c>
      <c r="C208" s="49" t="s">
        <v>525</v>
      </c>
      <c r="D208" s="50" t="s">
        <v>50</v>
      </c>
      <c r="E208" s="51" t="s">
        <v>526</v>
      </c>
      <c r="F208" s="52">
        <v>530</v>
      </c>
      <c r="G208" s="41"/>
      <c r="H208" s="41"/>
      <c r="I208" s="41"/>
      <c r="J208" s="52">
        <v>351602</v>
      </c>
      <c r="K208" s="41"/>
      <c r="L208" s="41"/>
      <c r="M208" s="41"/>
      <c r="N208" s="41"/>
      <c r="O208" s="41"/>
      <c r="P208" s="41"/>
      <c r="Q208" s="41"/>
    </row>
    <row r="209" spans="1:17" ht="22.5" hidden="1" outlineLevel="1">
      <c r="A209" s="42" t="s">
        <v>47</v>
      </c>
      <c r="B209" s="43" t="s">
        <v>375</v>
      </c>
      <c r="C209" s="44" t="s">
        <v>376</v>
      </c>
      <c r="D209" s="42" t="s">
        <v>50</v>
      </c>
      <c r="E209" s="45" t="s">
        <v>526</v>
      </c>
      <c r="F209" s="46">
        <v>594</v>
      </c>
      <c r="G209" s="41"/>
      <c r="H209" s="41"/>
      <c r="I209" s="41"/>
      <c r="J209" s="46">
        <v>394059.6</v>
      </c>
      <c r="K209" s="41"/>
      <c r="L209" s="41"/>
      <c r="M209" s="41"/>
      <c r="N209" s="41"/>
      <c r="O209" s="41"/>
      <c r="P209" s="41"/>
      <c r="Q209" s="41"/>
    </row>
    <row r="210" spans="1:17" ht="108" collapsed="1">
      <c r="A210" s="62">
        <v>110</v>
      </c>
      <c r="B210" s="36" t="s">
        <v>377</v>
      </c>
      <c r="C210" s="61" t="s">
        <v>527</v>
      </c>
      <c r="D210" s="38" t="s">
        <v>379</v>
      </c>
      <c r="E210" s="39">
        <v>87.5</v>
      </c>
      <c r="F210" s="40">
        <v>11053.18</v>
      </c>
      <c r="G210" s="40">
        <v>923.66</v>
      </c>
      <c r="H210" s="40">
        <v>446.69</v>
      </c>
      <c r="I210" s="41"/>
      <c r="J210" s="40">
        <v>967153</v>
      </c>
      <c r="K210" s="40">
        <v>80820</v>
      </c>
      <c r="L210" s="40">
        <v>39085</v>
      </c>
      <c r="M210" s="41"/>
      <c r="N210" s="40">
        <v>121.58</v>
      </c>
      <c r="O210" s="40">
        <v>10638.25</v>
      </c>
      <c r="P210" s="41"/>
      <c r="Q210" s="41"/>
    </row>
    <row r="211" spans="1:17" ht="22.5" hidden="1" outlineLevel="1">
      <c r="A211" s="42" t="s">
        <v>47</v>
      </c>
      <c r="B211" s="43" t="s">
        <v>380</v>
      </c>
      <c r="C211" s="44" t="s">
        <v>381</v>
      </c>
      <c r="D211" s="42" t="s">
        <v>382</v>
      </c>
      <c r="E211" s="45" t="s">
        <v>528</v>
      </c>
      <c r="F211" s="46">
        <v>30.3</v>
      </c>
      <c r="G211" s="41"/>
      <c r="H211" s="41"/>
      <c r="I211" s="41"/>
      <c r="J211" s="46">
        <v>556762.5</v>
      </c>
      <c r="K211" s="41"/>
      <c r="L211" s="41"/>
      <c r="M211" s="41"/>
      <c r="N211" s="41"/>
      <c r="O211" s="41"/>
      <c r="P211" s="41"/>
      <c r="Q211" s="41"/>
    </row>
    <row r="212" spans="1:17" ht="111" collapsed="1">
      <c r="A212" s="62">
        <v>111</v>
      </c>
      <c r="B212" s="36" t="s">
        <v>386</v>
      </c>
      <c r="C212" s="61" t="s">
        <v>529</v>
      </c>
      <c r="D212" s="38" t="s">
        <v>86</v>
      </c>
      <c r="E212" s="39">
        <v>-87.5</v>
      </c>
      <c r="F212" s="40">
        <v>6926.82</v>
      </c>
      <c r="G212" s="40">
        <v>158.05000000000001</v>
      </c>
      <c r="H212" s="40">
        <v>108.77</v>
      </c>
      <c r="I212" s="41"/>
      <c r="J212" s="40">
        <v>-606097</v>
      </c>
      <c r="K212" s="40">
        <v>-13829</v>
      </c>
      <c r="L212" s="40">
        <v>-9517</v>
      </c>
      <c r="M212" s="41"/>
      <c r="N212" s="40">
        <v>20.63</v>
      </c>
      <c r="O212" s="40">
        <v>-1805.12</v>
      </c>
      <c r="P212" s="41"/>
      <c r="Q212" s="41"/>
    </row>
    <row r="213" spans="1:17" ht="60">
      <c r="A213" s="62">
        <v>112</v>
      </c>
      <c r="B213" s="36" t="s">
        <v>386</v>
      </c>
      <c r="C213" s="61" t="s">
        <v>530</v>
      </c>
      <c r="D213" s="38" t="s">
        <v>86</v>
      </c>
      <c r="E213" s="39">
        <v>87.5</v>
      </c>
      <c r="F213" s="40">
        <v>3523.03</v>
      </c>
      <c r="G213" s="40">
        <v>138.63999999999999</v>
      </c>
      <c r="H213" s="40">
        <v>54.39</v>
      </c>
      <c r="I213" s="41"/>
      <c r="J213" s="40">
        <v>308265</v>
      </c>
      <c r="K213" s="40">
        <v>12131</v>
      </c>
      <c r="L213" s="40">
        <v>4759</v>
      </c>
      <c r="M213" s="41"/>
      <c r="N213" s="40">
        <v>18.100000000000001</v>
      </c>
      <c r="O213" s="40">
        <v>1583.75</v>
      </c>
      <c r="P213" s="41"/>
      <c r="Q213" s="41"/>
    </row>
    <row r="214" spans="1:17">
      <c r="A214" s="119" t="s">
        <v>129</v>
      </c>
      <c r="B214" s="120"/>
      <c r="C214" s="120"/>
      <c r="D214" s="120"/>
      <c r="E214" s="120"/>
      <c r="F214" s="120"/>
      <c r="G214" s="120"/>
      <c r="H214" s="120"/>
      <c r="I214" s="120"/>
      <c r="J214" s="54">
        <v>4009233</v>
      </c>
      <c r="K214" s="54">
        <v>217044</v>
      </c>
      <c r="L214" s="54">
        <v>208799</v>
      </c>
      <c r="M214" s="54">
        <v>11903</v>
      </c>
      <c r="N214" s="41"/>
      <c r="O214" s="54">
        <v>25904.65</v>
      </c>
      <c r="P214" s="41"/>
      <c r="Q214" s="54">
        <v>1001.82</v>
      </c>
    </row>
    <row r="215" spans="1:17">
      <c r="A215" s="119" t="s">
        <v>130</v>
      </c>
      <c r="B215" s="120"/>
      <c r="C215" s="120"/>
      <c r="D215" s="120"/>
      <c r="E215" s="120"/>
      <c r="F215" s="120"/>
      <c r="G215" s="120"/>
      <c r="H215" s="120"/>
      <c r="I215" s="120"/>
      <c r="J215" s="54">
        <v>244843</v>
      </c>
      <c r="K215" s="41"/>
      <c r="L215" s="41"/>
      <c r="M215" s="41"/>
      <c r="N215" s="41"/>
      <c r="O215" s="41"/>
      <c r="P215" s="41"/>
      <c r="Q215" s="41"/>
    </row>
    <row r="216" spans="1:17">
      <c r="A216" s="119" t="s">
        <v>131</v>
      </c>
      <c r="B216" s="120"/>
      <c r="C216" s="120"/>
      <c r="D216" s="120"/>
      <c r="E216" s="120"/>
      <c r="F216" s="120"/>
      <c r="G216" s="120"/>
      <c r="H216" s="120"/>
      <c r="I216" s="120"/>
      <c r="J216" s="54">
        <v>170860</v>
      </c>
      <c r="K216" s="41"/>
      <c r="L216" s="41"/>
      <c r="M216" s="41"/>
      <c r="N216" s="41"/>
      <c r="O216" s="41"/>
      <c r="P216" s="41"/>
      <c r="Q216" s="41"/>
    </row>
    <row r="217" spans="1:17">
      <c r="A217" s="121" t="s">
        <v>531</v>
      </c>
      <c r="B217" s="120"/>
      <c r="C217" s="120"/>
      <c r="D217" s="120"/>
      <c r="E217" s="120"/>
      <c r="F217" s="120"/>
      <c r="G217" s="120"/>
      <c r="H217" s="120"/>
      <c r="I217" s="120"/>
      <c r="J217" s="53">
        <v>4424936</v>
      </c>
      <c r="K217" s="41"/>
      <c r="L217" s="41"/>
      <c r="M217" s="41"/>
      <c r="N217" s="41"/>
      <c r="O217" s="53">
        <v>25904.65</v>
      </c>
      <c r="P217" s="41"/>
      <c r="Q217" s="53">
        <v>1001.82</v>
      </c>
    </row>
    <row r="218" spans="1:17" ht="19.149999999999999" customHeight="1">
      <c r="A218" s="130" t="s">
        <v>532</v>
      </c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</row>
    <row r="219" spans="1:17" ht="84">
      <c r="A219" s="62">
        <v>113</v>
      </c>
      <c r="B219" s="36" t="s">
        <v>533</v>
      </c>
      <c r="C219" s="61" t="s">
        <v>534</v>
      </c>
      <c r="D219" s="38" t="s">
        <v>231</v>
      </c>
      <c r="E219" s="39">
        <v>1</v>
      </c>
      <c r="F219" s="40">
        <v>229.91</v>
      </c>
      <c r="G219" s="40">
        <v>50.88</v>
      </c>
      <c r="H219" s="40">
        <v>159.36000000000001</v>
      </c>
      <c r="I219" s="40">
        <v>12.49</v>
      </c>
      <c r="J219" s="40">
        <v>230</v>
      </c>
      <c r="K219" s="40">
        <v>51</v>
      </c>
      <c r="L219" s="40">
        <v>159</v>
      </c>
      <c r="M219" s="40">
        <v>12</v>
      </c>
      <c r="N219" s="40">
        <v>5.89</v>
      </c>
      <c r="O219" s="40">
        <v>5.89</v>
      </c>
      <c r="P219" s="40">
        <v>1.03</v>
      </c>
      <c r="Q219" s="40">
        <v>1.03</v>
      </c>
    </row>
    <row r="220" spans="1:17" ht="66">
      <c r="A220" s="62">
        <v>114</v>
      </c>
      <c r="B220" s="36" t="s">
        <v>535</v>
      </c>
      <c r="C220" s="61" t="s">
        <v>536</v>
      </c>
      <c r="D220" s="38" t="s">
        <v>223</v>
      </c>
      <c r="E220" s="39">
        <v>1</v>
      </c>
      <c r="F220" s="40">
        <v>5296.41</v>
      </c>
      <c r="G220" s="41"/>
      <c r="H220" s="41"/>
      <c r="I220" s="41"/>
      <c r="J220" s="40">
        <v>5296</v>
      </c>
      <c r="K220" s="41"/>
      <c r="L220" s="41"/>
      <c r="M220" s="41"/>
      <c r="N220" s="41"/>
      <c r="O220" s="41"/>
      <c r="P220" s="41"/>
      <c r="Q220" s="41"/>
    </row>
    <row r="221" spans="1:17" ht="78">
      <c r="A221" s="62">
        <v>115</v>
      </c>
      <c r="B221" s="36" t="s">
        <v>537</v>
      </c>
      <c r="C221" s="61" t="s">
        <v>538</v>
      </c>
      <c r="D221" s="38" t="s">
        <v>223</v>
      </c>
      <c r="E221" s="39">
        <v>2</v>
      </c>
      <c r="F221" s="40">
        <v>206.6</v>
      </c>
      <c r="G221" s="41"/>
      <c r="H221" s="41"/>
      <c r="I221" s="41"/>
      <c r="J221" s="40">
        <v>413</v>
      </c>
      <c r="K221" s="41"/>
      <c r="L221" s="41"/>
      <c r="M221" s="41"/>
      <c r="N221" s="41"/>
      <c r="O221" s="41"/>
      <c r="P221" s="41"/>
      <c r="Q221" s="41"/>
    </row>
    <row r="222" spans="1:17" ht="120">
      <c r="A222" s="62">
        <v>116</v>
      </c>
      <c r="B222" s="36" t="s">
        <v>539</v>
      </c>
      <c r="C222" s="61" t="s">
        <v>540</v>
      </c>
      <c r="D222" s="38" t="s">
        <v>541</v>
      </c>
      <c r="E222" s="39">
        <v>0.23</v>
      </c>
      <c r="F222" s="40">
        <v>6303.25</v>
      </c>
      <c r="G222" s="40">
        <v>898.43</v>
      </c>
      <c r="H222" s="40">
        <v>5066.6099999999997</v>
      </c>
      <c r="I222" s="40">
        <v>285.14</v>
      </c>
      <c r="J222" s="40">
        <v>1450</v>
      </c>
      <c r="K222" s="40">
        <v>207</v>
      </c>
      <c r="L222" s="40">
        <v>1165</v>
      </c>
      <c r="M222" s="40">
        <v>66</v>
      </c>
      <c r="N222" s="40">
        <v>104</v>
      </c>
      <c r="O222" s="40">
        <v>23.92</v>
      </c>
      <c r="P222" s="40">
        <v>24.52</v>
      </c>
      <c r="Q222" s="40">
        <v>5.64</v>
      </c>
    </row>
    <row r="223" spans="1:17" ht="78">
      <c r="A223" s="62">
        <v>117</v>
      </c>
      <c r="B223" s="36" t="s">
        <v>542</v>
      </c>
      <c r="C223" s="61" t="s">
        <v>543</v>
      </c>
      <c r="D223" s="38" t="s">
        <v>190</v>
      </c>
      <c r="E223" s="39">
        <v>233</v>
      </c>
      <c r="F223" s="40">
        <v>147.55000000000001</v>
      </c>
      <c r="G223" s="41"/>
      <c r="H223" s="41"/>
      <c r="I223" s="41"/>
      <c r="J223" s="40">
        <v>34379</v>
      </c>
      <c r="K223" s="41"/>
      <c r="L223" s="41"/>
      <c r="M223" s="41"/>
      <c r="N223" s="41"/>
      <c r="O223" s="41"/>
      <c r="P223" s="41"/>
      <c r="Q223" s="41"/>
    </row>
    <row r="224" spans="1:17" ht="96">
      <c r="A224" s="62">
        <v>118</v>
      </c>
      <c r="B224" s="36" t="s">
        <v>516</v>
      </c>
      <c r="C224" s="61" t="s">
        <v>517</v>
      </c>
      <c r="D224" s="38" t="s">
        <v>223</v>
      </c>
      <c r="E224" s="39">
        <v>2</v>
      </c>
      <c r="F224" s="40">
        <v>193.6</v>
      </c>
      <c r="G224" s="41"/>
      <c r="H224" s="41"/>
      <c r="I224" s="41"/>
      <c r="J224" s="40">
        <v>387</v>
      </c>
      <c r="K224" s="41"/>
      <c r="L224" s="41"/>
      <c r="M224" s="41"/>
      <c r="N224" s="41"/>
      <c r="O224" s="41"/>
      <c r="P224" s="41"/>
      <c r="Q224" s="41"/>
    </row>
    <row r="225" spans="1:17" ht="96">
      <c r="A225" s="62">
        <v>119</v>
      </c>
      <c r="B225" s="36" t="s">
        <v>516</v>
      </c>
      <c r="C225" s="61" t="s">
        <v>518</v>
      </c>
      <c r="D225" s="38" t="s">
        <v>223</v>
      </c>
      <c r="E225" s="39">
        <v>3</v>
      </c>
      <c r="F225" s="40">
        <v>83.21</v>
      </c>
      <c r="G225" s="41"/>
      <c r="H225" s="41"/>
      <c r="I225" s="41"/>
      <c r="J225" s="40">
        <v>250</v>
      </c>
      <c r="K225" s="41"/>
      <c r="L225" s="41"/>
      <c r="M225" s="41"/>
      <c r="N225" s="41"/>
      <c r="O225" s="41"/>
      <c r="P225" s="41"/>
      <c r="Q225" s="41"/>
    </row>
    <row r="226" spans="1:17" ht="96">
      <c r="A226" s="62">
        <v>120</v>
      </c>
      <c r="B226" s="36" t="s">
        <v>516</v>
      </c>
      <c r="C226" s="61" t="s">
        <v>519</v>
      </c>
      <c r="D226" s="38" t="s">
        <v>223</v>
      </c>
      <c r="E226" s="39">
        <v>3</v>
      </c>
      <c r="F226" s="40">
        <v>273.41000000000003</v>
      </c>
      <c r="G226" s="41"/>
      <c r="H226" s="41"/>
      <c r="I226" s="41"/>
      <c r="J226" s="40">
        <v>820</v>
      </c>
      <c r="K226" s="41"/>
      <c r="L226" s="41"/>
      <c r="M226" s="41"/>
      <c r="N226" s="41"/>
      <c r="O226" s="41"/>
      <c r="P226" s="41"/>
      <c r="Q226" s="41"/>
    </row>
    <row r="227" spans="1:17" ht="78">
      <c r="A227" s="62">
        <v>121</v>
      </c>
      <c r="B227" s="36" t="s">
        <v>544</v>
      </c>
      <c r="C227" s="61" t="s">
        <v>545</v>
      </c>
      <c r="D227" s="38" t="s">
        <v>223</v>
      </c>
      <c r="E227" s="39">
        <v>2</v>
      </c>
      <c r="F227" s="40">
        <v>3368.56</v>
      </c>
      <c r="G227" s="41"/>
      <c r="H227" s="41"/>
      <c r="I227" s="41"/>
      <c r="J227" s="40">
        <v>6737</v>
      </c>
      <c r="K227" s="41"/>
      <c r="L227" s="41"/>
      <c r="M227" s="41"/>
      <c r="N227" s="41"/>
      <c r="O227" s="41"/>
      <c r="P227" s="41"/>
      <c r="Q227" s="41"/>
    </row>
    <row r="228" spans="1:17" ht="66">
      <c r="A228" s="62">
        <v>122</v>
      </c>
      <c r="B228" s="36" t="s">
        <v>542</v>
      </c>
      <c r="C228" s="61" t="s">
        <v>546</v>
      </c>
      <c r="D228" s="38" t="s">
        <v>190</v>
      </c>
      <c r="E228" s="39">
        <v>6.52</v>
      </c>
      <c r="F228" s="40">
        <v>147.55000000000001</v>
      </c>
      <c r="G228" s="41"/>
      <c r="H228" s="41"/>
      <c r="I228" s="41"/>
      <c r="J228" s="40">
        <v>962</v>
      </c>
      <c r="K228" s="41"/>
      <c r="L228" s="41"/>
      <c r="M228" s="41"/>
      <c r="N228" s="41"/>
      <c r="O228" s="41"/>
      <c r="P228" s="41"/>
      <c r="Q228" s="41"/>
    </row>
    <row r="229" spans="1:17" ht="42">
      <c r="A229" s="62">
        <v>123</v>
      </c>
      <c r="B229" s="36" t="s">
        <v>280</v>
      </c>
      <c r="C229" s="61" t="s">
        <v>511</v>
      </c>
      <c r="D229" s="38" t="s">
        <v>71</v>
      </c>
      <c r="E229" s="39">
        <v>2.64E-2</v>
      </c>
      <c r="F229" s="40">
        <v>10279.959999999999</v>
      </c>
      <c r="G229" s="41"/>
      <c r="H229" s="41"/>
      <c r="I229" s="41"/>
      <c r="J229" s="40">
        <v>271</v>
      </c>
      <c r="K229" s="41"/>
      <c r="L229" s="41"/>
      <c r="M229" s="41"/>
      <c r="N229" s="41"/>
      <c r="O229" s="41"/>
      <c r="P229" s="41"/>
      <c r="Q229" s="41"/>
    </row>
    <row r="230" spans="1:17" ht="42">
      <c r="A230" s="62">
        <v>124</v>
      </c>
      <c r="B230" s="36" t="s">
        <v>278</v>
      </c>
      <c r="C230" s="61" t="s">
        <v>510</v>
      </c>
      <c r="D230" s="38" t="s">
        <v>71</v>
      </c>
      <c r="E230" s="39">
        <v>4.8000000000000001E-2</v>
      </c>
      <c r="F230" s="40">
        <v>13809.1</v>
      </c>
      <c r="G230" s="41"/>
      <c r="H230" s="41"/>
      <c r="I230" s="41"/>
      <c r="J230" s="40">
        <v>663</v>
      </c>
      <c r="K230" s="41"/>
      <c r="L230" s="41"/>
      <c r="M230" s="41"/>
      <c r="N230" s="41"/>
      <c r="O230" s="41"/>
      <c r="P230" s="41"/>
      <c r="Q230" s="41"/>
    </row>
    <row r="231" spans="1:17" ht="60">
      <c r="A231" s="62">
        <v>125</v>
      </c>
      <c r="B231" s="36" t="s">
        <v>508</v>
      </c>
      <c r="C231" s="61" t="s">
        <v>547</v>
      </c>
      <c r="D231" s="38" t="s">
        <v>182</v>
      </c>
      <c r="E231" s="39">
        <v>0.20100000000000001</v>
      </c>
      <c r="F231" s="40">
        <v>993.88</v>
      </c>
      <c r="G231" s="40">
        <v>163.59</v>
      </c>
      <c r="H231" s="40">
        <v>289.33</v>
      </c>
      <c r="I231" s="40">
        <v>15.69</v>
      </c>
      <c r="J231" s="40">
        <v>200</v>
      </c>
      <c r="K231" s="40">
        <v>33</v>
      </c>
      <c r="L231" s="40">
        <v>58</v>
      </c>
      <c r="M231" s="40">
        <v>3</v>
      </c>
      <c r="N231" s="40">
        <v>19.38</v>
      </c>
      <c r="O231" s="40">
        <v>3.9</v>
      </c>
      <c r="P231" s="40">
        <v>1.28</v>
      </c>
      <c r="Q231" s="40">
        <v>0.26</v>
      </c>
    </row>
    <row r="232" spans="1:17" ht="42">
      <c r="A232" s="62">
        <v>126</v>
      </c>
      <c r="B232" s="36" t="s">
        <v>364</v>
      </c>
      <c r="C232" s="61" t="s">
        <v>548</v>
      </c>
      <c r="D232" s="38" t="s">
        <v>71</v>
      </c>
      <c r="E232" s="39">
        <v>0.20100000000000001</v>
      </c>
      <c r="F232" s="40">
        <v>11529.6</v>
      </c>
      <c r="G232" s="41"/>
      <c r="H232" s="41"/>
      <c r="I232" s="41"/>
      <c r="J232" s="40">
        <v>2317</v>
      </c>
      <c r="K232" s="41"/>
      <c r="L232" s="41"/>
      <c r="M232" s="41"/>
      <c r="N232" s="41"/>
      <c r="O232" s="41"/>
      <c r="P232" s="41"/>
      <c r="Q232" s="41"/>
    </row>
    <row r="233" spans="1:17" ht="72">
      <c r="A233" s="62">
        <v>127</v>
      </c>
      <c r="B233" s="36" t="s">
        <v>80</v>
      </c>
      <c r="C233" s="61" t="s">
        <v>549</v>
      </c>
      <c r="D233" s="38" t="s">
        <v>81</v>
      </c>
      <c r="E233" s="39">
        <v>1.4</v>
      </c>
      <c r="F233" s="40">
        <v>304.75</v>
      </c>
      <c r="G233" s="40">
        <v>50.78</v>
      </c>
      <c r="H233" s="40">
        <v>10.51</v>
      </c>
      <c r="I233" s="40">
        <v>0.09</v>
      </c>
      <c r="J233" s="40">
        <v>427</v>
      </c>
      <c r="K233" s="40">
        <v>71</v>
      </c>
      <c r="L233" s="40">
        <v>15</v>
      </c>
      <c r="M233" s="41"/>
      <c r="N233" s="40">
        <v>5.31</v>
      </c>
      <c r="O233" s="40">
        <v>7.43</v>
      </c>
      <c r="P233" s="40">
        <v>0.01</v>
      </c>
      <c r="Q233" s="40">
        <v>0.01</v>
      </c>
    </row>
    <row r="234" spans="1:17" ht="99">
      <c r="A234" s="62">
        <v>128</v>
      </c>
      <c r="B234" s="36" t="s">
        <v>367</v>
      </c>
      <c r="C234" s="61" t="s">
        <v>550</v>
      </c>
      <c r="D234" s="38" t="s">
        <v>81</v>
      </c>
      <c r="E234" s="39">
        <v>1.4</v>
      </c>
      <c r="F234" s="40">
        <v>569.27</v>
      </c>
      <c r="G234" s="40">
        <v>59.79</v>
      </c>
      <c r="H234" s="40">
        <v>27.2</v>
      </c>
      <c r="I234" s="40">
        <v>0.18</v>
      </c>
      <c r="J234" s="40">
        <v>797</v>
      </c>
      <c r="K234" s="40">
        <v>84</v>
      </c>
      <c r="L234" s="40">
        <v>38</v>
      </c>
      <c r="M234" s="41"/>
      <c r="N234" s="40">
        <v>7.34</v>
      </c>
      <c r="O234" s="40">
        <v>10.28</v>
      </c>
      <c r="P234" s="40">
        <v>0.02</v>
      </c>
      <c r="Q234" s="40">
        <v>0.03</v>
      </c>
    </row>
    <row r="235" spans="1:17" ht="105">
      <c r="A235" s="62">
        <v>129</v>
      </c>
      <c r="B235" s="36" t="s">
        <v>369</v>
      </c>
      <c r="C235" s="61" t="s">
        <v>551</v>
      </c>
      <c r="D235" s="38" t="s">
        <v>371</v>
      </c>
      <c r="E235" s="39">
        <v>11.7</v>
      </c>
      <c r="F235" s="40">
        <v>1477.29</v>
      </c>
      <c r="G235" s="40">
        <v>165.21</v>
      </c>
      <c r="H235" s="40">
        <v>54.98</v>
      </c>
      <c r="I235" s="41"/>
      <c r="J235" s="40">
        <v>17284</v>
      </c>
      <c r="K235" s="40">
        <v>1933</v>
      </c>
      <c r="L235" s="40">
        <v>643</v>
      </c>
      <c r="M235" s="41"/>
      <c r="N235" s="40">
        <v>18.850000000000001</v>
      </c>
      <c r="O235" s="40">
        <v>220.55</v>
      </c>
      <c r="P235" s="41"/>
      <c r="Q235" s="41"/>
    </row>
    <row r="236" spans="1:17" ht="22.5" hidden="1" outlineLevel="1">
      <c r="A236" s="42" t="s">
        <v>64</v>
      </c>
      <c r="B236" s="48" t="s">
        <v>552</v>
      </c>
      <c r="C236" s="49" t="s">
        <v>553</v>
      </c>
      <c r="D236" s="50" t="s">
        <v>50</v>
      </c>
      <c r="E236" s="51" t="s">
        <v>554</v>
      </c>
      <c r="F236" s="52">
        <v>492.8</v>
      </c>
      <c r="G236" s="41"/>
      <c r="H236" s="41"/>
      <c r="I236" s="41"/>
      <c r="J236" s="52">
        <v>7150.53</v>
      </c>
      <c r="K236" s="41"/>
      <c r="L236" s="41"/>
      <c r="M236" s="41"/>
      <c r="N236" s="41"/>
      <c r="O236" s="41"/>
      <c r="P236" s="41"/>
      <c r="Q236" s="41"/>
    </row>
    <row r="237" spans="1:17" ht="22.5" hidden="1" outlineLevel="1">
      <c r="A237" s="42" t="s">
        <v>47</v>
      </c>
      <c r="B237" s="43" t="s">
        <v>375</v>
      </c>
      <c r="C237" s="44" t="s">
        <v>376</v>
      </c>
      <c r="D237" s="42" t="s">
        <v>50</v>
      </c>
      <c r="E237" s="45" t="s">
        <v>554</v>
      </c>
      <c r="F237" s="46">
        <v>594</v>
      </c>
      <c r="G237" s="41"/>
      <c r="H237" s="41"/>
      <c r="I237" s="41"/>
      <c r="J237" s="46">
        <v>8618.94</v>
      </c>
      <c r="K237" s="41"/>
      <c r="L237" s="41"/>
      <c r="M237" s="41"/>
      <c r="N237" s="41"/>
      <c r="O237" s="41"/>
      <c r="P237" s="41"/>
      <c r="Q237" s="41"/>
    </row>
    <row r="238" spans="1:17" ht="108" collapsed="1">
      <c r="A238" s="62">
        <v>130</v>
      </c>
      <c r="B238" s="36" t="s">
        <v>377</v>
      </c>
      <c r="C238" s="61" t="s">
        <v>555</v>
      </c>
      <c r="D238" s="38" t="s">
        <v>379</v>
      </c>
      <c r="E238" s="39">
        <v>2.6</v>
      </c>
      <c r="F238" s="40">
        <v>11053.18</v>
      </c>
      <c r="G238" s="40">
        <v>923.66</v>
      </c>
      <c r="H238" s="40">
        <v>446.69</v>
      </c>
      <c r="I238" s="41"/>
      <c r="J238" s="40">
        <v>28738</v>
      </c>
      <c r="K238" s="40">
        <v>2402</v>
      </c>
      <c r="L238" s="40">
        <v>1161</v>
      </c>
      <c r="M238" s="41"/>
      <c r="N238" s="40">
        <v>121.58</v>
      </c>
      <c r="O238" s="40">
        <v>316.11</v>
      </c>
      <c r="P238" s="41"/>
      <c r="Q238" s="41"/>
    </row>
    <row r="239" spans="1:17" ht="22.5" hidden="1" outlineLevel="1">
      <c r="A239" s="42" t="s">
        <v>47</v>
      </c>
      <c r="B239" s="43" t="s">
        <v>380</v>
      </c>
      <c r="C239" s="44" t="s">
        <v>381</v>
      </c>
      <c r="D239" s="42" t="s">
        <v>382</v>
      </c>
      <c r="E239" s="45" t="s">
        <v>556</v>
      </c>
      <c r="F239" s="46">
        <v>30.3</v>
      </c>
      <c r="G239" s="41"/>
      <c r="H239" s="41"/>
      <c r="I239" s="41"/>
      <c r="J239" s="46">
        <v>16543.8</v>
      </c>
      <c r="K239" s="41"/>
      <c r="L239" s="41"/>
      <c r="M239" s="41"/>
      <c r="N239" s="41"/>
      <c r="O239" s="41"/>
      <c r="P239" s="41"/>
      <c r="Q239" s="41"/>
    </row>
    <row r="240" spans="1:17" ht="99" collapsed="1">
      <c r="A240" s="62">
        <v>131</v>
      </c>
      <c r="B240" s="36" t="s">
        <v>386</v>
      </c>
      <c r="C240" s="61" t="s">
        <v>557</v>
      </c>
      <c r="D240" s="38" t="s">
        <v>86</v>
      </c>
      <c r="E240" s="39">
        <v>-2.6</v>
      </c>
      <c r="F240" s="40">
        <v>6872.44</v>
      </c>
      <c r="G240" s="40">
        <v>158.05000000000001</v>
      </c>
      <c r="H240" s="40">
        <v>54.39</v>
      </c>
      <c r="I240" s="41"/>
      <c r="J240" s="40">
        <v>-17868</v>
      </c>
      <c r="K240" s="40">
        <v>-411</v>
      </c>
      <c r="L240" s="40">
        <v>-141</v>
      </c>
      <c r="M240" s="41"/>
      <c r="N240" s="40">
        <v>20.63</v>
      </c>
      <c r="O240" s="40">
        <v>-53.64</v>
      </c>
      <c r="P240" s="41"/>
      <c r="Q240" s="41"/>
    </row>
    <row r="241" spans="1:17" ht="60">
      <c r="A241" s="62">
        <v>132</v>
      </c>
      <c r="B241" s="36" t="s">
        <v>386</v>
      </c>
      <c r="C241" s="61" t="s">
        <v>558</v>
      </c>
      <c r="D241" s="38" t="s">
        <v>86</v>
      </c>
      <c r="E241" s="39">
        <v>2.6</v>
      </c>
      <c r="F241" s="40">
        <v>3523.03</v>
      </c>
      <c r="G241" s="40">
        <v>138.63999999999999</v>
      </c>
      <c r="H241" s="40">
        <v>54.39</v>
      </c>
      <c r="I241" s="41"/>
      <c r="J241" s="40">
        <v>9160</v>
      </c>
      <c r="K241" s="40">
        <v>360</v>
      </c>
      <c r="L241" s="40">
        <v>141</v>
      </c>
      <c r="M241" s="41"/>
      <c r="N241" s="40">
        <v>18.100000000000001</v>
      </c>
      <c r="O241" s="40">
        <v>47.06</v>
      </c>
      <c r="P241" s="41"/>
      <c r="Q241" s="41"/>
    </row>
    <row r="242" spans="1:17" ht="19.149999999999999" customHeight="1">
      <c r="A242" s="119" t="s">
        <v>559</v>
      </c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</row>
    <row r="243" spans="1:17" ht="72">
      <c r="A243" s="62">
        <v>133</v>
      </c>
      <c r="B243" s="36" t="s">
        <v>560</v>
      </c>
      <c r="C243" s="61" t="s">
        <v>561</v>
      </c>
      <c r="D243" s="38" t="s">
        <v>26</v>
      </c>
      <c r="E243" s="39">
        <v>0.21</v>
      </c>
      <c r="F243" s="40">
        <v>4672.84</v>
      </c>
      <c r="G243" s="40">
        <v>90.08</v>
      </c>
      <c r="H243" s="40">
        <v>4582.76</v>
      </c>
      <c r="I243" s="40">
        <v>612.09</v>
      </c>
      <c r="J243" s="40">
        <v>981</v>
      </c>
      <c r="K243" s="40">
        <v>19</v>
      </c>
      <c r="L243" s="40">
        <v>962</v>
      </c>
      <c r="M243" s="40">
        <v>129</v>
      </c>
      <c r="N243" s="40">
        <v>12.86</v>
      </c>
      <c r="O243" s="40">
        <v>2.7</v>
      </c>
      <c r="P243" s="40">
        <v>58.76</v>
      </c>
      <c r="Q243" s="40">
        <v>12.34</v>
      </c>
    </row>
    <row r="244" spans="1:17" ht="102">
      <c r="A244" s="62">
        <v>134</v>
      </c>
      <c r="B244" s="36" t="s">
        <v>562</v>
      </c>
      <c r="C244" s="61" t="s">
        <v>563</v>
      </c>
      <c r="D244" s="38" t="s">
        <v>31</v>
      </c>
      <c r="E244" s="39">
        <v>0.04</v>
      </c>
      <c r="F244" s="40">
        <v>1294.4100000000001</v>
      </c>
      <c r="G244" s="40">
        <v>1294.4100000000001</v>
      </c>
      <c r="H244" s="41"/>
      <c r="I244" s="41"/>
      <c r="J244" s="40">
        <v>52</v>
      </c>
      <c r="K244" s="40">
        <v>52</v>
      </c>
      <c r="L244" s="41"/>
      <c r="M244" s="41"/>
      <c r="N244" s="40">
        <v>184.8</v>
      </c>
      <c r="O244" s="40">
        <v>7.39</v>
      </c>
      <c r="P244" s="41"/>
      <c r="Q244" s="41"/>
    </row>
    <row r="245" spans="1:17" ht="60">
      <c r="A245" s="62">
        <v>135</v>
      </c>
      <c r="B245" s="36" t="s">
        <v>564</v>
      </c>
      <c r="C245" s="61" t="s">
        <v>565</v>
      </c>
      <c r="D245" s="38" t="s">
        <v>31</v>
      </c>
      <c r="E245" s="39">
        <v>0.04</v>
      </c>
      <c r="F245" s="40">
        <v>654.64</v>
      </c>
      <c r="G245" s="40">
        <v>654.64</v>
      </c>
      <c r="H245" s="41"/>
      <c r="I245" s="41"/>
      <c r="J245" s="40">
        <v>26</v>
      </c>
      <c r="K245" s="40">
        <v>26</v>
      </c>
      <c r="L245" s="41"/>
      <c r="M245" s="41"/>
      <c r="N245" s="40">
        <v>97.2</v>
      </c>
      <c r="O245" s="40">
        <v>3.89</v>
      </c>
      <c r="P245" s="41"/>
      <c r="Q245" s="41"/>
    </row>
    <row r="246" spans="1:17" ht="84">
      <c r="A246" s="62">
        <v>136</v>
      </c>
      <c r="B246" s="36" t="s">
        <v>566</v>
      </c>
      <c r="C246" s="61" t="s">
        <v>567</v>
      </c>
      <c r="D246" s="38" t="s">
        <v>26</v>
      </c>
      <c r="E246" s="39">
        <v>0.21</v>
      </c>
      <c r="F246" s="40">
        <v>606.61</v>
      </c>
      <c r="G246" s="41"/>
      <c r="H246" s="40">
        <v>606.61</v>
      </c>
      <c r="I246" s="40">
        <v>107.54</v>
      </c>
      <c r="J246" s="40">
        <v>127</v>
      </c>
      <c r="K246" s="41"/>
      <c r="L246" s="40">
        <v>127</v>
      </c>
      <c r="M246" s="40">
        <v>23</v>
      </c>
      <c r="N246" s="41"/>
      <c r="O246" s="41"/>
      <c r="P246" s="40">
        <v>8.8699999999999992</v>
      </c>
      <c r="Q246" s="40">
        <v>1.86</v>
      </c>
    </row>
    <row r="247" spans="1:17" ht="60">
      <c r="A247" s="62">
        <v>137</v>
      </c>
      <c r="B247" s="36" t="s">
        <v>568</v>
      </c>
      <c r="C247" s="61" t="s">
        <v>569</v>
      </c>
      <c r="D247" s="38" t="s">
        <v>570</v>
      </c>
      <c r="E247" s="39">
        <v>1.5</v>
      </c>
      <c r="F247" s="40">
        <v>989.67</v>
      </c>
      <c r="G247" s="40">
        <v>90.32</v>
      </c>
      <c r="H247" s="40">
        <v>67.010000000000005</v>
      </c>
      <c r="I247" s="40">
        <v>2.31</v>
      </c>
      <c r="J247" s="40">
        <v>1485</v>
      </c>
      <c r="K247" s="40">
        <v>135</v>
      </c>
      <c r="L247" s="40">
        <v>101</v>
      </c>
      <c r="M247" s="40">
        <v>3</v>
      </c>
      <c r="N247" s="40">
        <v>10.7</v>
      </c>
      <c r="O247" s="40">
        <v>16.05</v>
      </c>
      <c r="P247" s="40">
        <v>0.19</v>
      </c>
      <c r="Q247" s="40">
        <v>0.28999999999999998</v>
      </c>
    </row>
    <row r="248" spans="1:17" ht="69">
      <c r="A248" s="62">
        <v>138</v>
      </c>
      <c r="B248" s="36" t="s">
        <v>571</v>
      </c>
      <c r="C248" s="61" t="s">
        <v>572</v>
      </c>
      <c r="D248" s="38" t="s">
        <v>573</v>
      </c>
      <c r="E248" s="39">
        <v>1</v>
      </c>
      <c r="F248" s="40">
        <v>277.61</v>
      </c>
      <c r="G248" s="40">
        <v>140.12</v>
      </c>
      <c r="H248" s="40">
        <v>87.54</v>
      </c>
      <c r="I248" s="40">
        <v>2.67</v>
      </c>
      <c r="J248" s="40">
        <v>278</v>
      </c>
      <c r="K248" s="40">
        <v>140</v>
      </c>
      <c r="L248" s="40">
        <v>88</v>
      </c>
      <c r="M248" s="40">
        <v>3</v>
      </c>
      <c r="N248" s="40">
        <v>16.600000000000001</v>
      </c>
      <c r="O248" s="40">
        <v>16.600000000000001</v>
      </c>
      <c r="P248" s="40">
        <v>0.22</v>
      </c>
      <c r="Q248" s="40">
        <v>0.22</v>
      </c>
    </row>
    <row r="249" spans="1:17" ht="18" hidden="1" outlineLevel="1">
      <c r="A249" s="42" t="s">
        <v>47</v>
      </c>
      <c r="B249" s="43" t="s">
        <v>574</v>
      </c>
      <c r="C249" s="44" t="s">
        <v>575</v>
      </c>
      <c r="D249" s="42" t="s">
        <v>71</v>
      </c>
      <c r="E249" s="45" t="s">
        <v>576</v>
      </c>
      <c r="F249" s="46">
        <v>6200</v>
      </c>
      <c r="G249" s="41"/>
      <c r="H249" s="41"/>
      <c r="I249" s="41"/>
      <c r="J249" s="46">
        <v>806</v>
      </c>
      <c r="K249" s="41"/>
      <c r="L249" s="41"/>
      <c r="M249" s="41"/>
      <c r="N249" s="41"/>
      <c r="O249" s="41"/>
      <c r="P249" s="41"/>
      <c r="Q249" s="41"/>
    </row>
    <row r="250" spans="1:17" ht="81" collapsed="1">
      <c r="A250" s="62">
        <v>139</v>
      </c>
      <c r="B250" s="36" t="s">
        <v>577</v>
      </c>
      <c r="C250" s="61" t="s">
        <v>578</v>
      </c>
      <c r="D250" s="38" t="s">
        <v>573</v>
      </c>
      <c r="E250" s="39">
        <v>0.2</v>
      </c>
      <c r="F250" s="40">
        <v>1012.66</v>
      </c>
      <c r="G250" s="40">
        <v>179.8</v>
      </c>
      <c r="H250" s="40">
        <v>97.7</v>
      </c>
      <c r="I250" s="40">
        <v>3.04</v>
      </c>
      <c r="J250" s="40">
        <v>203</v>
      </c>
      <c r="K250" s="40">
        <v>36</v>
      </c>
      <c r="L250" s="40">
        <v>20</v>
      </c>
      <c r="M250" s="40">
        <v>1</v>
      </c>
      <c r="N250" s="40">
        <v>21.3</v>
      </c>
      <c r="O250" s="40">
        <v>4.26</v>
      </c>
      <c r="P250" s="40">
        <v>0.25</v>
      </c>
      <c r="Q250" s="40">
        <v>0.05</v>
      </c>
    </row>
    <row r="251" spans="1:17" ht="18" hidden="1" outlineLevel="1">
      <c r="A251" s="42" t="s">
        <v>47</v>
      </c>
      <c r="B251" s="43" t="s">
        <v>574</v>
      </c>
      <c r="C251" s="44" t="s">
        <v>575</v>
      </c>
      <c r="D251" s="42" t="s">
        <v>71</v>
      </c>
      <c r="E251" s="45" t="s">
        <v>579</v>
      </c>
      <c r="F251" s="46">
        <v>6200</v>
      </c>
      <c r="G251" s="41"/>
      <c r="H251" s="41"/>
      <c r="I251" s="41"/>
      <c r="J251" s="46">
        <v>161.19999999999999</v>
      </c>
      <c r="K251" s="41"/>
      <c r="L251" s="41"/>
      <c r="M251" s="41"/>
      <c r="N251" s="41"/>
      <c r="O251" s="41"/>
      <c r="P251" s="41"/>
      <c r="Q251" s="41"/>
    </row>
    <row r="252" spans="1:17" ht="42" collapsed="1">
      <c r="A252" s="62">
        <v>140</v>
      </c>
      <c r="B252" s="36" t="s">
        <v>580</v>
      </c>
      <c r="C252" s="61" t="s">
        <v>581</v>
      </c>
      <c r="D252" s="38" t="s">
        <v>71</v>
      </c>
      <c r="E252" s="39">
        <v>0.188</v>
      </c>
      <c r="F252" s="40">
        <v>6005</v>
      </c>
      <c r="G252" s="41"/>
      <c r="H252" s="41"/>
      <c r="I252" s="41"/>
      <c r="J252" s="40">
        <v>1129</v>
      </c>
      <c r="K252" s="41"/>
      <c r="L252" s="41"/>
      <c r="M252" s="41"/>
      <c r="N252" s="41"/>
      <c r="O252" s="41"/>
      <c r="P252" s="41"/>
      <c r="Q252" s="41"/>
    </row>
    <row r="253" spans="1:17">
      <c r="A253" s="119" t="s">
        <v>129</v>
      </c>
      <c r="B253" s="120"/>
      <c r="C253" s="120"/>
      <c r="D253" s="120"/>
      <c r="E253" s="120"/>
      <c r="F253" s="120"/>
      <c r="G253" s="120"/>
      <c r="H253" s="120"/>
      <c r="I253" s="120"/>
      <c r="J253" s="54">
        <v>97194</v>
      </c>
      <c r="K253" s="54">
        <v>5138</v>
      </c>
      <c r="L253" s="54">
        <v>4537</v>
      </c>
      <c r="M253" s="54">
        <v>240</v>
      </c>
      <c r="N253" s="41"/>
      <c r="O253" s="54">
        <v>632.39</v>
      </c>
      <c r="P253" s="41"/>
      <c r="Q253" s="54">
        <v>21.73</v>
      </c>
    </row>
    <row r="254" spans="1:17">
      <c r="A254" s="119" t="s">
        <v>130</v>
      </c>
      <c r="B254" s="120"/>
      <c r="C254" s="120"/>
      <c r="D254" s="120"/>
      <c r="E254" s="120"/>
      <c r="F254" s="120"/>
      <c r="G254" s="120"/>
      <c r="H254" s="120"/>
      <c r="I254" s="120"/>
      <c r="J254" s="54">
        <v>5251</v>
      </c>
      <c r="K254" s="41"/>
      <c r="L254" s="41"/>
      <c r="M254" s="41"/>
      <c r="N254" s="41"/>
      <c r="O254" s="41"/>
      <c r="P254" s="41"/>
      <c r="Q254" s="41"/>
    </row>
    <row r="255" spans="1:17">
      <c r="A255" s="119" t="s">
        <v>131</v>
      </c>
      <c r="B255" s="120"/>
      <c r="C255" s="120"/>
      <c r="D255" s="120"/>
      <c r="E255" s="120"/>
      <c r="F255" s="120"/>
      <c r="G255" s="120"/>
      <c r="H255" s="120"/>
      <c r="I255" s="120"/>
      <c r="J255" s="54">
        <v>3669</v>
      </c>
      <c r="K255" s="41"/>
      <c r="L255" s="41"/>
      <c r="M255" s="41"/>
      <c r="N255" s="41"/>
      <c r="O255" s="41"/>
      <c r="P255" s="41"/>
      <c r="Q255" s="41"/>
    </row>
    <row r="256" spans="1:17">
      <c r="A256" s="121" t="s">
        <v>582</v>
      </c>
      <c r="B256" s="120"/>
      <c r="C256" s="120"/>
      <c r="D256" s="120"/>
      <c r="E256" s="120"/>
      <c r="F256" s="120"/>
      <c r="G256" s="120"/>
      <c r="H256" s="120"/>
      <c r="I256" s="120"/>
      <c r="J256" s="41"/>
      <c r="K256" s="41"/>
      <c r="L256" s="41"/>
      <c r="M256" s="41"/>
      <c r="N256" s="41"/>
      <c r="O256" s="41"/>
      <c r="P256" s="41"/>
      <c r="Q256" s="41"/>
    </row>
    <row r="257" spans="1:17">
      <c r="A257" s="119" t="s">
        <v>583</v>
      </c>
      <c r="B257" s="120"/>
      <c r="C257" s="120"/>
      <c r="D257" s="120"/>
      <c r="E257" s="120"/>
      <c r="F257" s="120"/>
      <c r="G257" s="120"/>
      <c r="H257" s="120"/>
      <c r="I257" s="120"/>
      <c r="J257" s="54">
        <v>50181</v>
      </c>
      <c r="K257" s="41"/>
      <c r="L257" s="41"/>
      <c r="M257" s="41"/>
      <c r="N257" s="41"/>
      <c r="O257" s="54">
        <v>565.66999999999996</v>
      </c>
      <c r="P257" s="41"/>
      <c r="Q257" s="54">
        <v>14.5</v>
      </c>
    </row>
    <row r="258" spans="1:17">
      <c r="A258" s="119" t="s">
        <v>584</v>
      </c>
      <c r="B258" s="120"/>
      <c r="C258" s="120"/>
      <c r="D258" s="120"/>
      <c r="E258" s="120"/>
      <c r="F258" s="120"/>
      <c r="G258" s="120"/>
      <c r="H258" s="120"/>
      <c r="I258" s="120"/>
      <c r="J258" s="54">
        <v>55933</v>
      </c>
      <c r="K258" s="41"/>
      <c r="L258" s="41"/>
      <c r="M258" s="41"/>
      <c r="N258" s="41"/>
      <c r="O258" s="54">
        <v>66.72</v>
      </c>
      <c r="P258" s="41"/>
      <c r="Q258" s="54">
        <v>7.23</v>
      </c>
    </row>
    <row r="259" spans="1:17">
      <c r="A259" s="119" t="s">
        <v>135</v>
      </c>
      <c r="B259" s="120"/>
      <c r="C259" s="120"/>
      <c r="D259" s="120"/>
      <c r="E259" s="120"/>
      <c r="F259" s="120"/>
      <c r="G259" s="120"/>
      <c r="H259" s="120"/>
      <c r="I259" s="120"/>
      <c r="J259" s="54">
        <v>106114</v>
      </c>
      <c r="K259" s="41"/>
      <c r="L259" s="41"/>
      <c r="M259" s="41"/>
      <c r="N259" s="41"/>
      <c r="O259" s="54">
        <v>632.39</v>
      </c>
      <c r="P259" s="41"/>
      <c r="Q259" s="54">
        <v>21.73</v>
      </c>
    </row>
    <row r="260" spans="1:17">
      <c r="A260" s="119" t="s">
        <v>136</v>
      </c>
      <c r="B260" s="120"/>
      <c r="C260" s="120"/>
      <c r="D260" s="120"/>
      <c r="E260" s="120"/>
      <c r="F260" s="120"/>
      <c r="G260" s="120"/>
      <c r="H260" s="120"/>
      <c r="I260" s="120"/>
      <c r="J260" s="41"/>
      <c r="K260" s="41"/>
      <c r="L260" s="41"/>
      <c r="M260" s="41"/>
      <c r="N260" s="41"/>
      <c r="O260" s="41"/>
      <c r="P260" s="41"/>
      <c r="Q260" s="41"/>
    </row>
    <row r="261" spans="1:17">
      <c r="A261" s="119" t="s">
        <v>137</v>
      </c>
      <c r="B261" s="120"/>
      <c r="C261" s="120"/>
      <c r="D261" s="120"/>
      <c r="E261" s="120"/>
      <c r="F261" s="120"/>
      <c r="G261" s="120"/>
      <c r="H261" s="120"/>
      <c r="I261" s="120"/>
      <c r="J261" s="54">
        <v>87519</v>
      </c>
      <c r="K261" s="41"/>
      <c r="L261" s="41"/>
      <c r="M261" s="41"/>
      <c r="N261" s="41"/>
      <c r="O261" s="41"/>
      <c r="P261" s="41"/>
      <c r="Q261" s="41"/>
    </row>
    <row r="262" spans="1:17">
      <c r="A262" s="119" t="s">
        <v>138</v>
      </c>
      <c r="B262" s="120"/>
      <c r="C262" s="120"/>
      <c r="D262" s="120"/>
      <c r="E262" s="120"/>
      <c r="F262" s="120"/>
      <c r="G262" s="120"/>
      <c r="H262" s="120"/>
      <c r="I262" s="120"/>
      <c r="J262" s="54">
        <v>4537</v>
      </c>
      <c r="K262" s="41"/>
      <c r="L262" s="41"/>
      <c r="M262" s="41"/>
      <c r="N262" s="41"/>
      <c r="O262" s="41"/>
      <c r="P262" s="41"/>
      <c r="Q262" s="41"/>
    </row>
    <row r="263" spans="1:17">
      <c r="A263" s="119" t="s">
        <v>139</v>
      </c>
      <c r="B263" s="120"/>
      <c r="C263" s="120"/>
      <c r="D263" s="120"/>
      <c r="E263" s="120"/>
      <c r="F263" s="120"/>
      <c r="G263" s="120"/>
      <c r="H263" s="120"/>
      <c r="I263" s="120"/>
      <c r="J263" s="54">
        <v>5378</v>
      </c>
      <c r="K263" s="41"/>
      <c r="L263" s="41"/>
      <c r="M263" s="41"/>
      <c r="N263" s="41"/>
      <c r="O263" s="41"/>
      <c r="P263" s="41"/>
      <c r="Q263" s="41"/>
    </row>
    <row r="264" spans="1:17">
      <c r="A264" s="119" t="s">
        <v>140</v>
      </c>
      <c r="B264" s="120"/>
      <c r="C264" s="120"/>
      <c r="D264" s="120"/>
      <c r="E264" s="120"/>
      <c r="F264" s="120"/>
      <c r="G264" s="120"/>
      <c r="H264" s="120"/>
      <c r="I264" s="120"/>
      <c r="J264" s="54">
        <v>5251</v>
      </c>
      <c r="K264" s="41"/>
      <c r="L264" s="41"/>
      <c r="M264" s="41"/>
      <c r="N264" s="41"/>
      <c r="O264" s="41"/>
      <c r="P264" s="41"/>
      <c r="Q264" s="41"/>
    </row>
    <row r="265" spans="1:17">
      <c r="A265" s="119" t="s">
        <v>141</v>
      </c>
      <c r="B265" s="120"/>
      <c r="C265" s="120"/>
      <c r="D265" s="120"/>
      <c r="E265" s="120"/>
      <c r="F265" s="120"/>
      <c r="G265" s="120"/>
      <c r="H265" s="120"/>
      <c r="I265" s="120"/>
      <c r="J265" s="54">
        <v>3669</v>
      </c>
      <c r="K265" s="41"/>
      <c r="L265" s="41"/>
      <c r="M265" s="41"/>
      <c r="N265" s="41"/>
      <c r="O265" s="41"/>
      <c r="P265" s="41"/>
      <c r="Q265" s="41"/>
    </row>
    <row r="266" spans="1:17">
      <c r="A266" s="121" t="s">
        <v>585</v>
      </c>
      <c r="B266" s="120"/>
      <c r="C266" s="120"/>
      <c r="D266" s="120"/>
      <c r="E266" s="120"/>
      <c r="F266" s="120"/>
      <c r="G266" s="120"/>
      <c r="H266" s="120"/>
      <c r="I266" s="120"/>
      <c r="J266" s="53">
        <v>106114</v>
      </c>
      <c r="K266" s="41"/>
      <c r="L266" s="41"/>
      <c r="M266" s="41"/>
      <c r="N266" s="41"/>
      <c r="O266" s="53">
        <v>632.39</v>
      </c>
      <c r="P266" s="41"/>
      <c r="Q266" s="53">
        <v>21.73</v>
      </c>
    </row>
    <row r="267" spans="1:17">
      <c r="A267" s="123" t="s">
        <v>133</v>
      </c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24"/>
      <c r="O267" s="124"/>
      <c r="P267" s="124"/>
      <c r="Q267" s="124"/>
    </row>
    <row r="268" spans="1:17">
      <c r="A268" s="119" t="s">
        <v>134</v>
      </c>
      <c r="B268" s="120"/>
      <c r="C268" s="120"/>
      <c r="D268" s="120"/>
      <c r="E268" s="120"/>
      <c r="F268" s="120"/>
      <c r="G268" s="120"/>
      <c r="H268" s="120"/>
      <c r="I268" s="120"/>
      <c r="J268" s="54">
        <v>8666034</v>
      </c>
      <c r="K268" s="54">
        <v>428560</v>
      </c>
      <c r="L268" s="54">
        <v>451640</v>
      </c>
      <c r="M268" s="54">
        <v>26170</v>
      </c>
      <c r="N268" s="41"/>
      <c r="O268" s="54">
        <v>50968.84</v>
      </c>
      <c r="P268" s="41"/>
      <c r="Q268" s="54">
        <v>2296.67</v>
      </c>
    </row>
    <row r="269" spans="1:17">
      <c r="A269" s="119" t="s">
        <v>130</v>
      </c>
      <c r="B269" s="120"/>
      <c r="C269" s="120"/>
      <c r="D269" s="120"/>
      <c r="E269" s="120"/>
      <c r="F269" s="120"/>
      <c r="G269" s="120"/>
      <c r="H269" s="120"/>
      <c r="I269" s="120"/>
      <c r="J269" s="54">
        <v>491264</v>
      </c>
      <c r="K269" s="41"/>
      <c r="L269" s="41"/>
      <c r="M269" s="41"/>
      <c r="N269" s="41"/>
      <c r="O269" s="41"/>
      <c r="P269" s="41"/>
      <c r="Q269" s="41"/>
    </row>
    <row r="270" spans="1:17">
      <c r="A270" s="119" t="s">
        <v>131</v>
      </c>
      <c r="B270" s="120"/>
      <c r="C270" s="120"/>
      <c r="D270" s="120"/>
      <c r="E270" s="120"/>
      <c r="F270" s="120"/>
      <c r="G270" s="120"/>
      <c r="H270" s="120"/>
      <c r="I270" s="120"/>
      <c r="J270" s="54">
        <v>342400</v>
      </c>
      <c r="K270" s="41"/>
      <c r="L270" s="41"/>
      <c r="M270" s="41"/>
      <c r="N270" s="41"/>
      <c r="O270" s="41"/>
      <c r="P270" s="41"/>
      <c r="Q270" s="41"/>
    </row>
    <row r="271" spans="1:17">
      <c r="A271" s="121" t="s">
        <v>586</v>
      </c>
      <c r="B271" s="120"/>
      <c r="C271" s="120"/>
      <c r="D271" s="120"/>
      <c r="E271" s="120"/>
      <c r="F271" s="120"/>
      <c r="G271" s="120"/>
      <c r="H271" s="120"/>
      <c r="I271" s="120"/>
      <c r="J271" s="41"/>
      <c r="K271" s="41"/>
      <c r="L271" s="41"/>
      <c r="M271" s="41"/>
      <c r="N271" s="41"/>
      <c r="O271" s="41"/>
      <c r="P271" s="41"/>
      <c r="Q271" s="41"/>
    </row>
    <row r="272" spans="1:17">
      <c r="A272" s="119" t="s">
        <v>583</v>
      </c>
      <c r="B272" s="120"/>
      <c r="C272" s="120"/>
      <c r="D272" s="120"/>
      <c r="E272" s="120"/>
      <c r="F272" s="120"/>
      <c r="G272" s="120"/>
      <c r="H272" s="120"/>
      <c r="I272" s="120"/>
      <c r="J272" s="54">
        <v>9443765</v>
      </c>
      <c r="K272" s="41"/>
      <c r="L272" s="41"/>
      <c r="M272" s="41"/>
      <c r="N272" s="41"/>
      <c r="O272" s="54">
        <v>50902.12</v>
      </c>
      <c r="P272" s="41"/>
      <c r="Q272" s="54">
        <v>2289.44</v>
      </c>
    </row>
    <row r="273" spans="1:17">
      <c r="A273" s="119" t="s">
        <v>584</v>
      </c>
      <c r="B273" s="120"/>
      <c r="C273" s="120"/>
      <c r="D273" s="120"/>
      <c r="E273" s="120"/>
      <c r="F273" s="120"/>
      <c r="G273" s="120"/>
      <c r="H273" s="120"/>
      <c r="I273" s="120"/>
      <c r="J273" s="54">
        <v>55933</v>
      </c>
      <c r="K273" s="41"/>
      <c r="L273" s="41"/>
      <c r="M273" s="41"/>
      <c r="N273" s="41"/>
      <c r="O273" s="54">
        <v>66.72</v>
      </c>
      <c r="P273" s="41"/>
      <c r="Q273" s="54">
        <v>7.23</v>
      </c>
    </row>
    <row r="274" spans="1:17">
      <c r="A274" s="119" t="s">
        <v>135</v>
      </c>
      <c r="B274" s="120"/>
      <c r="C274" s="120"/>
      <c r="D274" s="120"/>
      <c r="E274" s="120"/>
      <c r="F274" s="120"/>
      <c r="G274" s="120"/>
      <c r="H274" s="120"/>
      <c r="I274" s="120"/>
      <c r="J274" s="54">
        <v>9499698</v>
      </c>
      <c r="K274" s="41"/>
      <c r="L274" s="41"/>
      <c r="M274" s="41"/>
      <c r="N274" s="41"/>
      <c r="O274" s="54">
        <v>50968.84</v>
      </c>
      <c r="P274" s="41"/>
      <c r="Q274" s="54">
        <v>2296.67</v>
      </c>
    </row>
    <row r="275" spans="1:17">
      <c r="A275" s="119" t="s">
        <v>136</v>
      </c>
      <c r="B275" s="120"/>
      <c r="C275" s="120"/>
      <c r="D275" s="120"/>
      <c r="E275" s="120"/>
      <c r="F275" s="120"/>
      <c r="G275" s="120"/>
      <c r="H275" s="120"/>
      <c r="I275" s="120"/>
      <c r="J275" s="41"/>
      <c r="K275" s="41"/>
      <c r="L275" s="41"/>
      <c r="M275" s="41"/>
      <c r="N275" s="41"/>
      <c r="O275" s="41"/>
      <c r="P275" s="41"/>
      <c r="Q275" s="41"/>
    </row>
    <row r="276" spans="1:17">
      <c r="A276" s="119" t="s">
        <v>137</v>
      </c>
      <c r="B276" s="120"/>
      <c r="C276" s="120"/>
      <c r="D276" s="120"/>
      <c r="E276" s="120"/>
      <c r="F276" s="120"/>
      <c r="G276" s="120"/>
      <c r="H276" s="120"/>
      <c r="I276" s="120"/>
      <c r="J276" s="54">
        <v>7785834</v>
      </c>
      <c r="K276" s="41"/>
      <c r="L276" s="41"/>
      <c r="M276" s="41"/>
      <c r="N276" s="41"/>
      <c r="O276" s="41"/>
      <c r="P276" s="41"/>
      <c r="Q276" s="41"/>
    </row>
    <row r="277" spans="1:17">
      <c r="A277" s="119" t="s">
        <v>138</v>
      </c>
      <c r="B277" s="120"/>
      <c r="C277" s="120"/>
      <c r="D277" s="120"/>
      <c r="E277" s="120"/>
      <c r="F277" s="120"/>
      <c r="G277" s="120"/>
      <c r="H277" s="120"/>
      <c r="I277" s="120"/>
      <c r="J277" s="54">
        <v>451640</v>
      </c>
      <c r="K277" s="41"/>
      <c r="L277" s="41"/>
      <c r="M277" s="41"/>
      <c r="N277" s="41"/>
      <c r="O277" s="41"/>
      <c r="P277" s="41"/>
      <c r="Q277" s="41"/>
    </row>
    <row r="278" spans="1:17">
      <c r="A278" s="119" t="s">
        <v>139</v>
      </c>
      <c r="B278" s="120"/>
      <c r="C278" s="120"/>
      <c r="D278" s="120"/>
      <c r="E278" s="120"/>
      <c r="F278" s="120"/>
      <c r="G278" s="120"/>
      <c r="H278" s="120"/>
      <c r="I278" s="120"/>
      <c r="J278" s="54">
        <v>454730</v>
      </c>
      <c r="K278" s="41"/>
      <c r="L278" s="41"/>
      <c r="M278" s="41"/>
      <c r="N278" s="41"/>
      <c r="O278" s="41"/>
      <c r="P278" s="41"/>
      <c r="Q278" s="41"/>
    </row>
    <row r="279" spans="1:17">
      <c r="A279" s="119" t="s">
        <v>140</v>
      </c>
      <c r="B279" s="120"/>
      <c r="C279" s="120"/>
      <c r="D279" s="120"/>
      <c r="E279" s="120"/>
      <c r="F279" s="120"/>
      <c r="G279" s="120"/>
      <c r="H279" s="120"/>
      <c r="I279" s="120"/>
      <c r="J279" s="54">
        <v>491264</v>
      </c>
      <c r="K279" s="41"/>
      <c r="L279" s="41"/>
      <c r="M279" s="41"/>
      <c r="N279" s="41"/>
      <c r="O279" s="41"/>
      <c r="P279" s="41"/>
      <c r="Q279" s="41"/>
    </row>
    <row r="280" spans="1:17">
      <c r="A280" s="119" t="s">
        <v>141</v>
      </c>
      <c r="B280" s="120"/>
      <c r="C280" s="120"/>
      <c r="D280" s="120"/>
      <c r="E280" s="120"/>
      <c r="F280" s="120"/>
      <c r="G280" s="120"/>
      <c r="H280" s="120"/>
      <c r="I280" s="120"/>
      <c r="J280" s="54">
        <v>342400</v>
      </c>
      <c r="K280" s="41"/>
      <c r="L280" s="41"/>
      <c r="M280" s="41"/>
      <c r="N280" s="41"/>
      <c r="O280" s="41"/>
      <c r="P280" s="41"/>
      <c r="Q280" s="41"/>
    </row>
    <row r="281" spans="1:17">
      <c r="A281" s="121" t="s">
        <v>142</v>
      </c>
      <c r="B281" s="120"/>
      <c r="C281" s="120"/>
      <c r="D281" s="120"/>
      <c r="E281" s="120"/>
      <c r="F281" s="120"/>
      <c r="G281" s="120"/>
      <c r="H281" s="120"/>
      <c r="I281" s="120"/>
      <c r="J281" s="53">
        <v>9499698</v>
      </c>
      <c r="K281" s="41"/>
      <c r="L281" s="41"/>
      <c r="M281" s="41"/>
      <c r="N281" s="41"/>
      <c r="O281" s="53">
        <v>50968.84</v>
      </c>
      <c r="P281" s="41"/>
      <c r="Q281" s="53">
        <v>2296.67</v>
      </c>
    </row>
    <row r="282" spans="1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1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1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1:17">
      <c r="A285" s="122" t="s">
        <v>147</v>
      </c>
      <c r="B285" s="115"/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15"/>
      <c r="Q285" s="115"/>
    </row>
    <row r="286" spans="1:17">
      <c r="A286" s="114" t="s">
        <v>148</v>
      </c>
      <c r="B286" s="115"/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</row>
    <row r="287" spans="1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1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</sheetData>
  <mergeCells count="62">
    <mergeCell ref="A280:I280"/>
    <mergeCell ref="A281:I281"/>
    <mergeCell ref="A285:Q285"/>
    <mergeCell ref="A286:Q286"/>
    <mergeCell ref="A274:I274"/>
    <mergeCell ref="A275:I275"/>
    <mergeCell ref="A276:I276"/>
    <mergeCell ref="A277:I277"/>
    <mergeCell ref="A278:I278"/>
    <mergeCell ref="A279:I279"/>
    <mergeCell ref="A273:I273"/>
    <mergeCell ref="A262:I262"/>
    <mergeCell ref="A263:I263"/>
    <mergeCell ref="A264:I264"/>
    <mergeCell ref="A265:I265"/>
    <mergeCell ref="A266:I266"/>
    <mergeCell ref="A267:Q267"/>
    <mergeCell ref="A268:I268"/>
    <mergeCell ref="A269:I269"/>
    <mergeCell ref="A270:I270"/>
    <mergeCell ref="A271:I271"/>
    <mergeCell ref="A272:I272"/>
    <mergeCell ref="A261:I261"/>
    <mergeCell ref="A217:I217"/>
    <mergeCell ref="A218:Q218"/>
    <mergeCell ref="A242:Q242"/>
    <mergeCell ref="A253:I253"/>
    <mergeCell ref="A254:I254"/>
    <mergeCell ref="A255:I255"/>
    <mergeCell ref="A256:I256"/>
    <mergeCell ref="A257:I257"/>
    <mergeCell ref="A258:I258"/>
    <mergeCell ref="A259:I259"/>
    <mergeCell ref="A260:I260"/>
    <mergeCell ref="A216:I216"/>
    <mergeCell ref="N24:N26"/>
    <mergeCell ref="O24:O26"/>
    <mergeCell ref="P24:P26"/>
    <mergeCell ref="Q24:Q26"/>
    <mergeCell ref="F25:F26"/>
    <mergeCell ref="G25:I25"/>
    <mergeCell ref="J25:J26"/>
    <mergeCell ref="K25:M25"/>
    <mergeCell ref="A28:Q28"/>
    <mergeCell ref="A121:I121"/>
    <mergeCell ref="A122:Q122"/>
    <mergeCell ref="A214:I214"/>
    <mergeCell ref="A215:I215"/>
    <mergeCell ref="J20:K20"/>
    <mergeCell ref="A24:A26"/>
    <mergeCell ref="B24:B26"/>
    <mergeCell ref="C24:C26"/>
    <mergeCell ref="D24:D26"/>
    <mergeCell ref="E24:E26"/>
    <mergeCell ref="F24:I24"/>
    <mergeCell ref="J24:M24"/>
    <mergeCell ref="J19:K19"/>
    <mergeCell ref="C6:P6"/>
    <mergeCell ref="D12:L12"/>
    <mergeCell ref="J16:K16"/>
    <mergeCell ref="J17:K17"/>
    <mergeCell ref="J18:K18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opLeftCell="A34" zoomScaleNormal="75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5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 t="s">
        <v>17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 t="s">
        <v>21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/>
      <c r="Q4" s="10"/>
      <c r="R4" s="16"/>
    </row>
    <row r="5" spans="1:18" outlineLevel="1">
      <c r="A5" s="20" t="s">
        <v>22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23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632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633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589</v>
      </c>
      <c r="D12" s="73" t="s">
        <v>634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0"/>
      <c r="F13" s="25"/>
      <c r="G13" s="25"/>
      <c r="H13" s="26" t="s">
        <v>2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1"/>
      <c r="B14" s="32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635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153</v>
      </c>
      <c r="E16" s="17"/>
      <c r="F16" s="10"/>
      <c r="G16" s="10"/>
      <c r="H16" s="10"/>
      <c r="I16" s="12"/>
      <c r="J16" s="132" t="s">
        <v>636</v>
      </c>
      <c r="K16" s="133"/>
      <c r="L16" s="21" t="s">
        <v>145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149</v>
      </c>
      <c r="E17" s="17"/>
      <c r="F17" s="10"/>
      <c r="G17" s="10"/>
      <c r="H17" s="10"/>
      <c r="I17" s="12"/>
      <c r="J17" s="116" t="s">
        <v>637</v>
      </c>
      <c r="K17" s="117"/>
      <c r="L17" s="21" t="s">
        <v>145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150</v>
      </c>
      <c r="E18" s="17"/>
      <c r="F18" s="10"/>
      <c r="G18" s="10"/>
      <c r="H18" s="10"/>
      <c r="I18" s="12"/>
      <c r="J18" s="116" t="s">
        <v>638</v>
      </c>
      <c r="K18" s="117"/>
      <c r="L18" s="21" t="s">
        <v>152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4" t="s">
        <v>639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125" t="s">
        <v>3</v>
      </c>
      <c r="B22" s="128" t="s">
        <v>10</v>
      </c>
      <c r="C22" s="125" t="s">
        <v>4</v>
      </c>
      <c r="D22" s="125" t="s">
        <v>5</v>
      </c>
      <c r="E22" s="125" t="s">
        <v>6</v>
      </c>
      <c r="F22" s="125" t="s">
        <v>19</v>
      </c>
      <c r="G22" s="126"/>
      <c r="H22" s="126"/>
      <c r="I22" s="126"/>
      <c r="J22" s="125" t="s">
        <v>20</v>
      </c>
      <c r="K22" s="126"/>
      <c r="L22" s="126"/>
      <c r="M22" s="126"/>
      <c r="N22" s="125" t="s">
        <v>12</v>
      </c>
      <c r="O22" s="125" t="s">
        <v>14</v>
      </c>
      <c r="P22" s="125" t="s">
        <v>13</v>
      </c>
      <c r="Q22" s="125" t="s">
        <v>15</v>
      </c>
    </row>
    <row r="23" spans="1:17" ht="15.75" customHeight="1">
      <c r="A23" s="126"/>
      <c r="B23" s="129"/>
      <c r="C23" s="127"/>
      <c r="D23" s="125"/>
      <c r="E23" s="126"/>
      <c r="F23" s="125" t="s">
        <v>7</v>
      </c>
      <c r="G23" s="125" t="s">
        <v>9</v>
      </c>
      <c r="H23" s="126"/>
      <c r="I23" s="126"/>
      <c r="J23" s="125" t="s">
        <v>7</v>
      </c>
      <c r="K23" s="125" t="s">
        <v>9</v>
      </c>
      <c r="L23" s="126"/>
      <c r="M23" s="126"/>
      <c r="N23" s="125"/>
      <c r="O23" s="125"/>
      <c r="P23" s="125"/>
      <c r="Q23" s="125"/>
    </row>
    <row r="24" spans="1:17" ht="15.75" customHeight="1">
      <c r="A24" s="126"/>
      <c r="B24" s="129"/>
      <c r="C24" s="127"/>
      <c r="D24" s="125"/>
      <c r="E24" s="126"/>
      <c r="F24" s="126"/>
      <c r="G24" s="67" t="s">
        <v>8</v>
      </c>
      <c r="H24" s="67" t="s">
        <v>16</v>
      </c>
      <c r="I24" s="67" t="s">
        <v>11</v>
      </c>
      <c r="J24" s="126"/>
      <c r="K24" s="67" t="s">
        <v>8</v>
      </c>
      <c r="L24" s="67" t="s">
        <v>16</v>
      </c>
      <c r="M24" s="67" t="s">
        <v>11</v>
      </c>
      <c r="N24" s="125"/>
      <c r="O24" s="125"/>
      <c r="P24" s="125"/>
      <c r="Q24" s="125"/>
    </row>
    <row r="25" spans="1:17">
      <c r="A25" s="9">
        <v>1</v>
      </c>
      <c r="B25" s="69">
        <v>2</v>
      </c>
      <c r="C25" s="67">
        <v>3</v>
      </c>
      <c r="D25" s="67">
        <v>4</v>
      </c>
      <c r="E25" s="9">
        <v>5</v>
      </c>
      <c r="F25" s="68">
        <v>6</v>
      </c>
      <c r="G25" s="68">
        <v>7</v>
      </c>
      <c r="H25" s="68">
        <v>8</v>
      </c>
      <c r="I25" s="68">
        <v>9</v>
      </c>
      <c r="J25" s="68">
        <v>10</v>
      </c>
      <c r="K25" s="68">
        <v>11</v>
      </c>
      <c r="L25" s="68">
        <v>12</v>
      </c>
      <c r="M25" s="68">
        <v>13</v>
      </c>
      <c r="N25" s="68">
        <v>14</v>
      </c>
      <c r="O25" s="68">
        <v>15</v>
      </c>
      <c r="P25" s="68">
        <v>16</v>
      </c>
      <c r="Q25" s="68">
        <v>17</v>
      </c>
    </row>
    <row r="26" spans="1:17" ht="19.149999999999999" customHeight="1">
      <c r="A26" s="130" t="s">
        <v>640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</row>
    <row r="27" spans="1:17" ht="60">
      <c r="A27" s="66">
        <v>1</v>
      </c>
      <c r="B27" s="36" t="s">
        <v>420</v>
      </c>
      <c r="C27" s="64" t="s">
        <v>641</v>
      </c>
      <c r="D27" s="38" t="s">
        <v>266</v>
      </c>
      <c r="E27" s="39">
        <v>3.76</v>
      </c>
      <c r="F27" s="40">
        <v>1522.21</v>
      </c>
      <c r="G27" s="40">
        <v>615.09</v>
      </c>
      <c r="H27" s="41"/>
      <c r="I27" s="41"/>
      <c r="J27" s="40">
        <v>5724</v>
      </c>
      <c r="K27" s="40">
        <v>2313</v>
      </c>
      <c r="L27" s="41"/>
      <c r="M27" s="41"/>
      <c r="N27" s="40">
        <v>80.3</v>
      </c>
      <c r="O27" s="40">
        <v>301.93</v>
      </c>
      <c r="P27" s="41"/>
      <c r="Q27" s="41"/>
    </row>
    <row r="28" spans="1:17" ht="60">
      <c r="A28" s="66">
        <v>2</v>
      </c>
      <c r="B28" s="36" t="s">
        <v>434</v>
      </c>
      <c r="C28" s="64" t="s">
        <v>642</v>
      </c>
      <c r="D28" s="38" t="s">
        <v>266</v>
      </c>
      <c r="E28" s="39">
        <v>1.88</v>
      </c>
      <c r="F28" s="40">
        <v>827.54</v>
      </c>
      <c r="G28" s="40">
        <v>497.13</v>
      </c>
      <c r="H28" s="41"/>
      <c r="I28" s="41"/>
      <c r="J28" s="40">
        <v>1556</v>
      </c>
      <c r="K28" s="40">
        <v>935</v>
      </c>
      <c r="L28" s="41"/>
      <c r="M28" s="41"/>
      <c r="N28" s="40">
        <v>64.900000000000006</v>
      </c>
      <c r="O28" s="40">
        <v>122.01</v>
      </c>
      <c r="P28" s="41"/>
      <c r="Q28" s="41"/>
    </row>
    <row r="29" spans="1:17" ht="60">
      <c r="A29" s="66">
        <v>3</v>
      </c>
      <c r="B29" s="36" t="s">
        <v>643</v>
      </c>
      <c r="C29" s="64" t="s">
        <v>644</v>
      </c>
      <c r="D29" s="38" t="s">
        <v>266</v>
      </c>
      <c r="E29" s="39">
        <v>2E-3</v>
      </c>
      <c r="F29" s="40">
        <v>515.41</v>
      </c>
      <c r="G29" s="40">
        <v>434.32</v>
      </c>
      <c r="H29" s="41"/>
      <c r="I29" s="41"/>
      <c r="J29" s="40">
        <v>1</v>
      </c>
      <c r="K29" s="40">
        <v>1</v>
      </c>
      <c r="L29" s="41"/>
      <c r="M29" s="41"/>
      <c r="N29" s="40">
        <v>56.7</v>
      </c>
      <c r="O29" s="40">
        <v>0.11</v>
      </c>
      <c r="P29" s="41"/>
      <c r="Q29" s="41"/>
    </row>
    <row r="30" spans="1:17" ht="60">
      <c r="A30" s="66">
        <v>4</v>
      </c>
      <c r="B30" s="36" t="s">
        <v>645</v>
      </c>
      <c r="C30" s="64" t="s">
        <v>646</v>
      </c>
      <c r="D30" s="38" t="s">
        <v>266</v>
      </c>
      <c r="E30" s="39">
        <v>3.1E-2</v>
      </c>
      <c r="F30" s="40">
        <v>470.42</v>
      </c>
      <c r="G30" s="40">
        <v>434.32</v>
      </c>
      <c r="H30" s="41"/>
      <c r="I30" s="41"/>
      <c r="J30" s="40">
        <v>15</v>
      </c>
      <c r="K30" s="40">
        <v>13</v>
      </c>
      <c r="L30" s="41"/>
      <c r="M30" s="41"/>
      <c r="N30" s="40">
        <v>56.7</v>
      </c>
      <c r="O30" s="40">
        <v>1.76</v>
      </c>
      <c r="P30" s="41"/>
      <c r="Q30" s="41"/>
    </row>
    <row r="31" spans="1:17">
      <c r="A31" s="119" t="s">
        <v>129</v>
      </c>
      <c r="B31" s="120"/>
      <c r="C31" s="120"/>
      <c r="D31" s="120"/>
      <c r="E31" s="120"/>
      <c r="F31" s="120"/>
      <c r="G31" s="120"/>
      <c r="H31" s="120"/>
      <c r="I31" s="120"/>
      <c r="J31" s="54">
        <v>7296</v>
      </c>
      <c r="K31" s="54">
        <v>3262</v>
      </c>
      <c r="L31" s="41"/>
      <c r="M31" s="41"/>
      <c r="N31" s="41"/>
      <c r="O31" s="54">
        <v>425.81</v>
      </c>
      <c r="P31" s="41"/>
      <c r="Q31" s="41"/>
    </row>
    <row r="32" spans="1:17">
      <c r="A32" s="119" t="s">
        <v>130</v>
      </c>
      <c r="B32" s="120"/>
      <c r="C32" s="120"/>
      <c r="D32" s="120"/>
      <c r="E32" s="120"/>
      <c r="F32" s="120"/>
      <c r="G32" s="120"/>
      <c r="H32" s="120"/>
      <c r="I32" s="120"/>
      <c r="J32" s="54">
        <v>9485</v>
      </c>
      <c r="K32" s="41"/>
      <c r="L32" s="41"/>
      <c r="M32" s="41"/>
      <c r="N32" s="41"/>
      <c r="O32" s="41"/>
      <c r="P32" s="41"/>
      <c r="Q32" s="41"/>
    </row>
    <row r="33" spans="1:17">
      <c r="A33" s="119" t="s">
        <v>131</v>
      </c>
      <c r="B33" s="120"/>
      <c r="C33" s="120"/>
      <c r="D33" s="120"/>
      <c r="E33" s="120"/>
      <c r="F33" s="120"/>
      <c r="G33" s="120"/>
      <c r="H33" s="120"/>
      <c r="I33" s="120"/>
      <c r="J33" s="54">
        <v>2903</v>
      </c>
      <c r="K33" s="41"/>
      <c r="L33" s="41"/>
      <c r="M33" s="41"/>
      <c r="N33" s="41"/>
      <c r="O33" s="41"/>
      <c r="P33" s="41"/>
      <c r="Q33" s="41"/>
    </row>
    <row r="34" spans="1:17">
      <c r="A34" s="121" t="s">
        <v>647</v>
      </c>
      <c r="B34" s="120"/>
      <c r="C34" s="120"/>
      <c r="D34" s="120"/>
      <c r="E34" s="120"/>
      <c r="F34" s="120"/>
      <c r="G34" s="120"/>
      <c r="H34" s="120"/>
      <c r="I34" s="120"/>
      <c r="J34" s="41"/>
      <c r="K34" s="41"/>
      <c r="L34" s="41"/>
      <c r="M34" s="41"/>
      <c r="N34" s="41"/>
      <c r="O34" s="41"/>
      <c r="P34" s="41"/>
      <c r="Q34" s="41"/>
    </row>
    <row r="35" spans="1:17">
      <c r="A35" s="119" t="s">
        <v>648</v>
      </c>
      <c r="B35" s="120"/>
      <c r="C35" s="120"/>
      <c r="D35" s="120"/>
      <c r="E35" s="120"/>
      <c r="F35" s="120"/>
      <c r="G35" s="120"/>
      <c r="H35" s="120"/>
      <c r="I35" s="120"/>
      <c r="J35" s="54">
        <v>19684</v>
      </c>
      <c r="K35" s="41"/>
      <c r="L35" s="41"/>
      <c r="M35" s="41"/>
      <c r="N35" s="41"/>
      <c r="O35" s="54">
        <v>425.81</v>
      </c>
      <c r="P35" s="41"/>
      <c r="Q35" s="41"/>
    </row>
    <row r="36" spans="1:17">
      <c r="A36" s="119" t="s">
        <v>135</v>
      </c>
      <c r="B36" s="120"/>
      <c r="C36" s="120"/>
      <c r="D36" s="120"/>
      <c r="E36" s="120"/>
      <c r="F36" s="120"/>
      <c r="G36" s="120"/>
      <c r="H36" s="120"/>
      <c r="I36" s="120"/>
      <c r="J36" s="54">
        <v>19684</v>
      </c>
      <c r="K36" s="41"/>
      <c r="L36" s="41"/>
      <c r="M36" s="41"/>
      <c r="N36" s="41"/>
      <c r="O36" s="54">
        <v>425.81</v>
      </c>
      <c r="P36" s="41"/>
      <c r="Q36" s="41"/>
    </row>
    <row r="37" spans="1:17">
      <c r="A37" s="119" t="s">
        <v>136</v>
      </c>
      <c r="B37" s="120"/>
      <c r="C37" s="120"/>
      <c r="D37" s="120"/>
      <c r="E37" s="120"/>
      <c r="F37" s="120"/>
      <c r="G37" s="120"/>
      <c r="H37" s="120"/>
      <c r="I37" s="120"/>
      <c r="J37" s="41"/>
      <c r="K37" s="41"/>
      <c r="L37" s="41"/>
      <c r="M37" s="41"/>
      <c r="N37" s="41"/>
      <c r="O37" s="41"/>
      <c r="P37" s="41"/>
      <c r="Q37" s="41"/>
    </row>
    <row r="38" spans="1:17">
      <c r="A38" s="119" t="s">
        <v>137</v>
      </c>
      <c r="B38" s="120"/>
      <c r="C38" s="120"/>
      <c r="D38" s="120"/>
      <c r="E38" s="120"/>
      <c r="F38" s="120"/>
      <c r="G38" s="120"/>
      <c r="H38" s="120"/>
      <c r="I38" s="120"/>
      <c r="J38" s="54">
        <v>4034</v>
      </c>
      <c r="K38" s="41"/>
      <c r="L38" s="41"/>
      <c r="M38" s="41"/>
      <c r="N38" s="41"/>
      <c r="O38" s="41"/>
      <c r="P38" s="41"/>
      <c r="Q38" s="41"/>
    </row>
    <row r="39" spans="1:17">
      <c r="A39" s="119" t="s">
        <v>139</v>
      </c>
      <c r="B39" s="120"/>
      <c r="C39" s="120"/>
      <c r="D39" s="120"/>
      <c r="E39" s="120"/>
      <c r="F39" s="120"/>
      <c r="G39" s="120"/>
      <c r="H39" s="120"/>
      <c r="I39" s="120"/>
      <c r="J39" s="54">
        <v>3262</v>
      </c>
      <c r="K39" s="41"/>
      <c r="L39" s="41"/>
      <c r="M39" s="41"/>
      <c r="N39" s="41"/>
      <c r="O39" s="41"/>
      <c r="P39" s="41"/>
      <c r="Q39" s="41"/>
    </row>
    <row r="40" spans="1:17">
      <c r="A40" s="119" t="s">
        <v>140</v>
      </c>
      <c r="B40" s="120"/>
      <c r="C40" s="120"/>
      <c r="D40" s="120"/>
      <c r="E40" s="120"/>
      <c r="F40" s="120"/>
      <c r="G40" s="120"/>
      <c r="H40" s="120"/>
      <c r="I40" s="120"/>
      <c r="J40" s="54">
        <v>9485</v>
      </c>
      <c r="K40" s="41"/>
      <c r="L40" s="41"/>
      <c r="M40" s="41"/>
      <c r="N40" s="41"/>
      <c r="O40" s="41"/>
      <c r="P40" s="41"/>
      <c r="Q40" s="41"/>
    </row>
    <row r="41" spans="1:17">
      <c r="A41" s="119" t="s">
        <v>141</v>
      </c>
      <c r="B41" s="120"/>
      <c r="C41" s="120"/>
      <c r="D41" s="120"/>
      <c r="E41" s="120"/>
      <c r="F41" s="120"/>
      <c r="G41" s="120"/>
      <c r="H41" s="120"/>
      <c r="I41" s="120"/>
      <c r="J41" s="54">
        <v>2903</v>
      </c>
      <c r="K41" s="41"/>
      <c r="L41" s="41"/>
      <c r="M41" s="41"/>
      <c r="N41" s="41"/>
      <c r="O41" s="41"/>
      <c r="P41" s="41"/>
      <c r="Q41" s="41"/>
    </row>
    <row r="42" spans="1:17">
      <c r="A42" s="121" t="s">
        <v>649</v>
      </c>
      <c r="B42" s="120"/>
      <c r="C42" s="120"/>
      <c r="D42" s="120"/>
      <c r="E42" s="120"/>
      <c r="F42" s="120"/>
      <c r="G42" s="120"/>
      <c r="H42" s="120"/>
      <c r="I42" s="120"/>
      <c r="J42" s="53">
        <v>19684</v>
      </c>
      <c r="K42" s="41"/>
      <c r="L42" s="41"/>
      <c r="M42" s="41"/>
      <c r="N42" s="41"/>
      <c r="O42" s="53">
        <v>425.81</v>
      </c>
      <c r="P42" s="41"/>
      <c r="Q42" s="41"/>
    </row>
    <row r="43" spans="1:17">
      <c r="A43" s="123" t="s">
        <v>133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</row>
    <row r="44" spans="1:17">
      <c r="A44" s="119" t="s">
        <v>134</v>
      </c>
      <c r="B44" s="120"/>
      <c r="C44" s="120"/>
      <c r="D44" s="120"/>
      <c r="E44" s="120"/>
      <c r="F44" s="120"/>
      <c r="G44" s="120"/>
      <c r="H44" s="120"/>
      <c r="I44" s="120"/>
      <c r="J44" s="54">
        <v>7296</v>
      </c>
      <c r="K44" s="54">
        <v>3262</v>
      </c>
      <c r="L44" s="41"/>
      <c r="M44" s="41"/>
      <c r="N44" s="41"/>
      <c r="O44" s="54">
        <v>425.81</v>
      </c>
      <c r="P44" s="41"/>
      <c r="Q44" s="41"/>
    </row>
    <row r="45" spans="1:17">
      <c r="A45" s="119" t="s">
        <v>130</v>
      </c>
      <c r="B45" s="120"/>
      <c r="C45" s="120"/>
      <c r="D45" s="120"/>
      <c r="E45" s="120"/>
      <c r="F45" s="120"/>
      <c r="G45" s="120"/>
      <c r="H45" s="120"/>
      <c r="I45" s="120"/>
      <c r="J45" s="54">
        <v>9485</v>
      </c>
      <c r="K45" s="41"/>
      <c r="L45" s="41"/>
      <c r="M45" s="41"/>
      <c r="N45" s="41"/>
      <c r="O45" s="41"/>
      <c r="P45" s="41"/>
      <c r="Q45" s="41"/>
    </row>
    <row r="46" spans="1:17">
      <c r="A46" s="119" t="s">
        <v>131</v>
      </c>
      <c r="B46" s="120"/>
      <c r="C46" s="120"/>
      <c r="D46" s="120"/>
      <c r="E46" s="120"/>
      <c r="F46" s="120"/>
      <c r="G46" s="120"/>
      <c r="H46" s="120"/>
      <c r="I46" s="120"/>
      <c r="J46" s="54">
        <v>2903</v>
      </c>
      <c r="K46" s="41"/>
      <c r="L46" s="41"/>
      <c r="M46" s="41"/>
      <c r="N46" s="41"/>
      <c r="O46" s="41"/>
      <c r="P46" s="41"/>
      <c r="Q46" s="41"/>
    </row>
    <row r="47" spans="1:17">
      <c r="A47" s="121" t="s">
        <v>586</v>
      </c>
      <c r="B47" s="120"/>
      <c r="C47" s="120"/>
      <c r="D47" s="120"/>
      <c r="E47" s="120"/>
      <c r="F47" s="120"/>
      <c r="G47" s="120"/>
      <c r="H47" s="120"/>
      <c r="I47" s="120"/>
      <c r="J47" s="41"/>
      <c r="K47" s="41"/>
      <c r="L47" s="41"/>
      <c r="M47" s="41"/>
      <c r="N47" s="41"/>
      <c r="O47" s="41"/>
      <c r="P47" s="41"/>
      <c r="Q47" s="41"/>
    </row>
    <row r="48" spans="1:17">
      <c r="A48" s="119" t="s">
        <v>648</v>
      </c>
      <c r="B48" s="120"/>
      <c r="C48" s="120"/>
      <c r="D48" s="120"/>
      <c r="E48" s="120"/>
      <c r="F48" s="120"/>
      <c r="G48" s="120"/>
      <c r="H48" s="120"/>
      <c r="I48" s="120"/>
      <c r="J48" s="54">
        <v>19684</v>
      </c>
      <c r="K48" s="41"/>
      <c r="L48" s="41"/>
      <c r="M48" s="41"/>
      <c r="N48" s="41"/>
      <c r="O48" s="54">
        <v>425.81</v>
      </c>
      <c r="P48" s="41"/>
      <c r="Q48" s="41"/>
    </row>
    <row r="49" spans="1:17">
      <c r="A49" s="119" t="s">
        <v>135</v>
      </c>
      <c r="B49" s="120"/>
      <c r="C49" s="120"/>
      <c r="D49" s="120"/>
      <c r="E49" s="120"/>
      <c r="F49" s="120"/>
      <c r="G49" s="120"/>
      <c r="H49" s="120"/>
      <c r="I49" s="120"/>
      <c r="J49" s="54">
        <v>19684</v>
      </c>
      <c r="K49" s="41"/>
      <c r="L49" s="41"/>
      <c r="M49" s="41"/>
      <c r="N49" s="41"/>
      <c r="O49" s="54">
        <v>425.81</v>
      </c>
      <c r="P49" s="41"/>
      <c r="Q49" s="41"/>
    </row>
    <row r="50" spans="1:17">
      <c r="A50" s="119" t="s">
        <v>136</v>
      </c>
      <c r="B50" s="120"/>
      <c r="C50" s="120"/>
      <c r="D50" s="120"/>
      <c r="E50" s="120"/>
      <c r="F50" s="120"/>
      <c r="G50" s="120"/>
      <c r="H50" s="120"/>
      <c r="I50" s="120"/>
      <c r="J50" s="41"/>
      <c r="K50" s="41"/>
      <c r="L50" s="41"/>
      <c r="M50" s="41"/>
      <c r="N50" s="41"/>
      <c r="O50" s="41"/>
      <c r="P50" s="41"/>
      <c r="Q50" s="41"/>
    </row>
    <row r="51" spans="1:17">
      <c r="A51" s="119" t="s">
        <v>137</v>
      </c>
      <c r="B51" s="120"/>
      <c r="C51" s="120"/>
      <c r="D51" s="120"/>
      <c r="E51" s="120"/>
      <c r="F51" s="120"/>
      <c r="G51" s="120"/>
      <c r="H51" s="120"/>
      <c r="I51" s="120"/>
      <c r="J51" s="54">
        <v>4034</v>
      </c>
      <c r="K51" s="41"/>
      <c r="L51" s="41"/>
      <c r="M51" s="41"/>
      <c r="N51" s="41"/>
      <c r="O51" s="41"/>
      <c r="P51" s="41"/>
      <c r="Q51" s="41"/>
    </row>
    <row r="52" spans="1:17">
      <c r="A52" s="119" t="s">
        <v>139</v>
      </c>
      <c r="B52" s="120"/>
      <c r="C52" s="120"/>
      <c r="D52" s="120"/>
      <c r="E52" s="120"/>
      <c r="F52" s="120"/>
      <c r="G52" s="120"/>
      <c r="H52" s="120"/>
      <c r="I52" s="120"/>
      <c r="J52" s="54">
        <v>3262</v>
      </c>
      <c r="K52" s="41"/>
      <c r="L52" s="41"/>
      <c r="M52" s="41"/>
      <c r="N52" s="41"/>
      <c r="O52" s="41"/>
      <c r="P52" s="41"/>
      <c r="Q52" s="41"/>
    </row>
    <row r="53" spans="1:17">
      <c r="A53" s="119" t="s">
        <v>140</v>
      </c>
      <c r="B53" s="120"/>
      <c r="C53" s="120"/>
      <c r="D53" s="120"/>
      <c r="E53" s="120"/>
      <c r="F53" s="120"/>
      <c r="G53" s="120"/>
      <c r="H53" s="120"/>
      <c r="I53" s="120"/>
      <c r="J53" s="54">
        <v>9485</v>
      </c>
      <c r="K53" s="41"/>
      <c r="L53" s="41"/>
      <c r="M53" s="41"/>
      <c r="N53" s="41"/>
      <c r="O53" s="41"/>
      <c r="P53" s="41"/>
      <c r="Q53" s="41"/>
    </row>
    <row r="54" spans="1:17">
      <c r="A54" s="119" t="s">
        <v>141</v>
      </c>
      <c r="B54" s="120"/>
      <c r="C54" s="120"/>
      <c r="D54" s="120"/>
      <c r="E54" s="120"/>
      <c r="F54" s="120"/>
      <c r="G54" s="120"/>
      <c r="H54" s="120"/>
      <c r="I54" s="120"/>
      <c r="J54" s="54">
        <v>2903</v>
      </c>
      <c r="K54" s="41"/>
      <c r="L54" s="41"/>
      <c r="M54" s="41"/>
      <c r="N54" s="41"/>
      <c r="O54" s="41"/>
      <c r="P54" s="41"/>
      <c r="Q54" s="41"/>
    </row>
    <row r="55" spans="1:17">
      <c r="A55" s="121" t="s">
        <v>142</v>
      </c>
      <c r="B55" s="120"/>
      <c r="C55" s="120"/>
      <c r="D55" s="120"/>
      <c r="E55" s="120"/>
      <c r="F55" s="120"/>
      <c r="G55" s="120"/>
      <c r="H55" s="120"/>
      <c r="I55" s="120"/>
      <c r="J55" s="53">
        <v>19684</v>
      </c>
      <c r="K55" s="41"/>
      <c r="L55" s="41"/>
      <c r="M55" s="41"/>
      <c r="N55" s="41"/>
      <c r="O55" s="53">
        <v>425.81</v>
      </c>
      <c r="P55" s="41"/>
      <c r="Q55" s="41"/>
    </row>
    <row r="56" spans="1:17"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</row>
    <row r="57" spans="1:17"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</row>
    <row r="58" spans="1:17"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</row>
    <row r="59" spans="1:17">
      <c r="A59" s="122" t="s">
        <v>147</v>
      </c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</row>
    <row r="60" spans="1:17">
      <c r="A60" s="114" t="s">
        <v>148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</row>
    <row r="61" spans="1:17"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</row>
    <row r="62" spans="1:17"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</row>
    <row r="63" spans="1:17"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</row>
    <row r="64" spans="1:17"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</row>
    <row r="65" spans="6:17"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</row>
    <row r="66" spans="6:17"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</row>
    <row r="67" spans="6:17"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spans="6:17"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</row>
    <row r="69" spans="6:17"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</row>
    <row r="70" spans="6:17"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6:17"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6:17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6:17"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6:17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6:17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6:17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6:17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6:17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6:17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6:17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</sheetData>
  <mergeCells count="46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A35:I35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31:I31"/>
    <mergeCell ref="A32:I32"/>
    <mergeCell ref="A33:I33"/>
    <mergeCell ref="A34:I34"/>
    <mergeCell ref="A47:I47"/>
    <mergeCell ref="A36:I36"/>
    <mergeCell ref="A37:I37"/>
    <mergeCell ref="A38:I38"/>
    <mergeCell ref="A39:I39"/>
    <mergeCell ref="A40:I40"/>
    <mergeCell ref="A41:I41"/>
    <mergeCell ref="A42:I42"/>
    <mergeCell ref="A43:Q43"/>
    <mergeCell ref="A44:I44"/>
    <mergeCell ref="A45:I45"/>
    <mergeCell ref="A46:I46"/>
    <mergeCell ref="A54:I54"/>
    <mergeCell ref="A55:I55"/>
    <mergeCell ref="A59:Q59"/>
    <mergeCell ref="A60:Q60"/>
    <mergeCell ref="A48:I48"/>
    <mergeCell ref="A49:I49"/>
    <mergeCell ref="A50:I50"/>
    <mergeCell ref="A51:I51"/>
    <mergeCell ref="A52:I52"/>
    <mergeCell ref="A53:I53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42"/>
  <sheetViews>
    <sheetView showGridLines="0" topLeftCell="A22" zoomScaleNormal="100" workbookViewId="0">
      <selection activeCell="C34" sqref="C34"/>
    </sheetView>
  </sheetViews>
  <sheetFormatPr defaultRowHeight="12.75"/>
  <cols>
    <col min="1" max="1" width="5" style="86" customWidth="1"/>
    <col min="2" max="2" width="10.85546875" style="87" customWidth="1"/>
    <col min="3" max="3" width="37.28515625" style="88" customWidth="1"/>
    <col min="4" max="4" width="14.28515625" style="93" customWidth="1"/>
    <col min="5" max="5" width="12.5703125" style="93" customWidth="1"/>
    <col min="6" max="6" width="11.7109375" style="93" customWidth="1"/>
    <col min="7" max="7" width="11.140625" style="93" customWidth="1"/>
    <col min="8" max="8" width="15" style="93" customWidth="1"/>
    <col min="9" max="9" width="13.42578125" style="93" customWidth="1"/>
    <col min="10" max="10" width="11.28515625" style="93" customWidth="1"/>
    <col min="11" max="16384" width="9.140625" style="86"/>
  </cols>
  <sheetData>
    <row r="1" spans="1:10">
      <c r="D1" s="89"/>
      <c r="E1" s="89"/>
      <c r="F1" s="89"/>
      <c r="G1" s="89"/>
      <c r="H1" s="89"/>
      <c r="I1" s="89"/>
      <c r="J1" s="90" t="s">
        <v>696</v>
      </c>
    </row>
    <row r="2" spans="1:10">
      <c r="D2" s="91"/>
      <c r="E2" s="91" t="s">
        <v>697</v>
      </c>
      <c r="F2" s="91"/>
      <c r="G2" s="92"/>
      <c r="H2" s="92"/>
      <c r="I2" s="89"/>
    </row>
    <row r="3" spans="1:10">
      <c r="D3" s="89"/>
      <c r="E3" s="94" t="s">
        <v>0</v>
      </c>
      <c r="F3" s="89"/>
      <c r="G3" s="89"/>
      <c r="H3" s="89"/>
      <c r="I3" s="89"/>
    </row>
    <row r="4" spans="1:10">
      <c r="D4" s="89"/>
      <c r="E4" s="89"/>
      <c r="F4" s="89"/>
      <c r="G4" s="89"/>
      <c r="H4" s="89"/>
      <c r="I4" s="89"/>
    </row>
    <row r="5" spans="1:10">
      <c r="D5" s="89"/>
      <c r="E5" s="95" t="s">
        <v>698</v>
      </c>
      <c r="F5" s="89"/>
      <c r="G5" s="96"/>
      <c r="H5" s="89"/>
      <c r="I5" s="89"/>
    </row>
    <row r="6" spans="1:10">
      <c r="D6" s="89"/>
      <c r="E6" s="89" t="s">
        <v>699</v>
      </c>
      <c r="F6" s="89"/>
      <c r="G6" s="89"/>
      <c r="H6" s="89"/>
      <c r="I6" s="89"/>
    </row>
    <row r="7" spans="1:10">
      <c r="D7" s="89"/>
      <c r="E7" s="89"/>
      <c r="F7" s="89"/>
      <c r="G7" s="89"/>
      <c r="H7" s="89"/>
      <c r="I7" s="89"/>
    </row>
    <row r="8" spans="1:10">
      <c r="C8" s="93" t="s">
        <v>682</v>
      </c>
      <c r="D8" s="97" t="s">
        <v>683</v>
      </c>
      <c r="E8" s="98"/>
      <c r="F8" s="98"/>
      <c r="G8" s="98"/>
      <c r="H8" s="98"/>
      <c r="I8" s="89"/>
    </row>
    <row r="9" spans="1:10">
      <c r="D9" s="89"/>
      <c r="E9" s="94" t="s">
        <v>700</v>
      </c>
      <c r="F9" s="89"/>
      <c r="G9" s="89"/>
      <c r="H9" s="89"/>
      <c r="I9" s="89"/>
    </row>
    <row r="10" spans="1:10">
      <c r="D10" s="89"/>
      <c r="E10" s="89"/>
      <c r="F10" s="89"/>
      <c r="G10" s="89"/>
      <c r="H10" s="89"/>
      <c r="I10" s="89"/>
    </row>
    <row r="11" spans="1:10">
      <c r="C11" s="88" t="s">
        <v>701</v>
      </c>
      <c r="D11" s="99"/>
      <c r="E11" s="89"/>
      <c r="F11" s="89"/>
      <c r="G11" s="89"/>
      <c r="H11" s="89"/>
      <c r="I11" s="89"/>
    </row>
    <row r="12" spans="1:10">
      <c r="C12" s="88" t="s">
        <v>702</v>
      </c>
      <c r="D12" s="99"/>
      <c r="E12" s="89"/>
      <c r="F12" s="89"/>
      <c r="G12" s="89"/>
      <c r="H12" s="89"/>
      <c r="I12" s="89"/>
    </row>
    <row r="13" spans="1:10">
      <c r="D13" s="89"/>
      <c r="E13" s="89"/>
      <c r="F13" s="89"/>
      <c r="G13" s="89"/>
      <c r="H13" s="89"/>
      <c r="I13" s="89"/>
    </row>
    <row r="14" spans="1:10">
      <c r="A14" s="134" t="s">
        <v>3</v>
      </c>
      <c r="B14" s="144" t="s">
        <v>703</v>
      </c>
      <c r="C14" s="134" t="s">
        <v>704</v>
      </c>
      <c r="D14" s="145" t="s">
        <v>705</v>
      </c>
      <c r="E14" s="145"/>
      <c r="F14" s="145"/>
      <c r="G14" s="145"/>
      <c r="H14" s="145"/>
      <c r="I14" s="134" t="s">
        <v>706</v>
      </c>
      <c r="J14" s="134" t="s">
        <v>707</v>
      </c>
    </row>
    <row r="15" spans="1:10">
      <c r="A15" s="134"/>
      <c r="B15" s="144"/>
      <c r="C15" s="134"/>
      <c r="D15" s="134" t="s">
        <v>708</v>
      </c>
      <c r="E15" s="134" t="s">
        <v>709</v>
      </c>
      <c r="F15" s="134" t="s">
        <v>710</v>
      </c>
      <c r="G15" s="134" t="s">
        <v>711</v>
      </c>
      <c r="H15" s="134" t="s">
        <v>712</v>
      </c>
      <c r="I15" s="134"/>
      <c r="J15" s="134"/>
    </row>
    <row r="16" spans="1:10">
      <c r="A16" s="134"/>
      <c r="B16" s="144"/>
      <c r="C16" s="134"/>
      <c r="D16" s="134"/>
      <c r="E16" s="134"/>
      <c r="F16" s="134"/>
      <c r="G16" s="134"/>
      <c r="H16" s="134"/>
      <c r="I16" s="134"/>
      <c r="J16" s="134"/>
    </row>
    <row r="17" spans="1:10">
      <c r="A17" s="134"/>
      <c r="B17" s="144"/>
      <c r="C17" s="134"/>
      <c r="D17" s="134"/>
      <c r="E17" s="134"/>
      <c r="F17" s="134"/>
      <c r="G17" s="134"/>
      <c r="H17" s="134"/>
      <c r="I17" s="134"/>
      <c r="J17" s="134"/>
    </row>
    <row r="18" spans="1:10">
      <c r="A18" s="100">
        <v>1</v>
      </c>
      <c r="B18" s="101">
        <v>2</v>
      </c>
      <c r="C18" s="102">
        <v>3</v>
      </c>
      <c r="D18" s="102">
        <v>4</v>
      </c>
      <c r="E18" s="102">
        <v>5</v>
      </c>
      <c r="F18" s="102">
        <v>6</v>
      </c>
      <c r="G18" s="102">
        <v>7</v>
      </c>
      <c r="H18" s="102">
        <v>8</v>
      </c>
      <c r="I18" s="102">
        <v>9</v>
      </c>
      <c r="J18" s="102">
        <v>10</v>
      </c>
    </row>
    <row r="19" spans="1:10">
      <c r="A19" s="141" t="s">
        <v>713</v>
      </c>
      <c r="B19" s="142"/>
      <c r="C19" s="143"/>
      <c r="D19" s="143"/>
      <c r="E19" s="143"/>
      <c r="F19" s="143"/>
      <c r="G19" s="143"/>
      <c r="H19" s="143"/>
      <c r="I19" s="143"/>
      <c r="J19" s="143"/>
    </row>
    <row r="20" spans="1:10" ht="165.75">
      <c r="A20" s="103">
        <v>1</v>
      </c>
      <c r="B20" s="85" t="s">
        <v>685</v>
      </c>
      <c r="C20" s="84" t="s">
        <v>684</v>
      </c>
      <c r="D20" s="104">
        <v>123.28</v>
      </c>
      <c r="E20" s="105"/>
      <c r="F20" s="105"/>
      <c r="G20" s="105"/>
      <c r="H20" s="104">
        <v>123.28</v>
      </c>
      <c r="I20" s="105"/>
      <c r="J20" s="105"/>
    </row>
    <row r="21" spans="1:10" ht="25.5">
      <c r="A21" s="103">
        <v>2</v>
      </c>
      <c r="B21" s="85" t="s">
        <v>687</v>
      </c>
      <c r="C21" s="84" t="s">
        <v>686</v>
      </c>
      <c r="D21" s="104">
        <v>469.25</v>
      </c>
      <c r="E21" s="105"/>
      <c r="F21" s="105"/>
      <c r="G21" s="105"/>
      <c r="H21" s="104">
        <v>469.25</v>
      </c>
      <c r="I21" s="105"/>
      <c r="J21" s="105"/>
    </row>
    <row r="22" spans="1:10" ht="76.5">
      <c r="A22" s="103">
        <v>3</v>
      </c>
      <c r="B22" s="85" t="s">
        <v>689</v>
      </c>
      <c r="C22" s="84" t="s">
        <v>688</v>
      </c>
      <c r="D22" s="104">
        <v>13.5</v>
      </c>
      <c r="E22" s="104">
        <v>1.4</v>
      </c>
      <c r="F22" s="104">
        <v>0.73</v>
      </c>
      <c r="G22" s="105"/>
      <c r="H22" s="104">
        <v>15.63</v>
      </c>
      <c r="I22" s="105"/>
      <c r="J22" s="105"/>
    </row>
    <row r="23" spans="1:10" ht="38.25">
      <c r="A23" s="103">
        <v>4</v>
      </c>
      <c r="B23" s="85" t="s">
        <v>691</v>
      </c>
      <c r="C23" s="84" t="s">
        <v>690</v>
      </c>
      <c r="D23" s="104">
        <v>1.52</v>
      </c>
      <c r="E23" s="104">
        <v>28.46</v>
      </c>
      <c r="F23" s="105"/>
      <c r="G23" s="105"/>
      <c r="H23" s="104">
        <v>29.98</v>
      </c>
      <c r="I23" s="105"/>
      <c r="J23" s="105"/>
    </row>
    <row r="24" spans="1:10" ht="140.25">
      <c r="A24" s="103">
        <v>5</v>
      </c>
      <c r="B24" s="85" t="s">
        <v>714</v>
      </c>
      <c r="C24" s="84" t="s">
        <v>692</v>
      </c>
      <c r="D24" s="104">
        <v>13.8</v>
      </c>
      <c r="E24" s="104">
        <v>68.81</v>
      </c>
      <c r="F24" s="104">
        <v>53.16</v>
      </c>
      <c r="G24" s="105"/>
      <c r="H24" s="104">
        <v>135.77000000000001</v>
      </c>
      <c r="I24" s="105"/>
      <c r="J24" s="105"/>
    </row>
    <row r="25" spans="1:10" ht="127.5">
      <c r="A25" s="103">
        <v>6</v>
      </c>
      <c r="B25" s="85" t="s">
        <v>695</v>
      </c>
      <c r="C25" s="84" t="s">
        <v>694</v>
      </c>
      <c r="D25" s="104">
        <v>28.68</v>
      </c>
      <c r="E25" s="104">
        <v>192.51</v>
      </c>
      <c r="F25" s="104">
        <v>735.23</v>
      </c>
      <c r="G25" s="105"/>
      <c r="H25" s="104">
        <v>956.42</v>
      </c>
      <c r="I25" s="105"/>
      <c r="J25" s="105"/>
    </row>
    <row r="26" spans="1:10" ht="25.5">
      <c r="A26" s="106"/>
      <c r="B26" s="107"/>
      <c r="C26" s="84" t="s">
        <v>715</v>
      </c>
      <c r="D26" s="104">
        <v>650.03</v>
      </c>
      <c r="E26" s="104">
        <v>291.18</v>
      </c>
      <c r="F26" s="104">
        <v>789.12</v>
      </c>
      <c r="G26" s="105"/>
      <c r="H26" s="104">
        <v>1730.33</v>
      </c>
      <c r="I26" s="105"/>
      <c r="J26" s="105"/>
    </row>
    <row r="27" spans="1:10">
      <c r="A27" s="141" t="s">
        <v>716</v>
      </c>
      <c r="B27" s="142"/>
      <c r="C27" s="143"/>
      <c r="D27" s="143"/>
      <c r="E27" s="143"/>
      <c r="F27" s="143"/>
      <c r="G27" s="143"/>
      <c r="H27" s="143"/>
      <c r="I27" s="143"/>
      <c r="J27" s="143"/>
    </row>
    <row r="28" spans="1:10" ht="38.25">
      <c r="A28" s="103">
        <v>7</v>
      </c>
      <c r="B28" s="85" t="s">
        <v>717</v>
      </c>
      <c r="C28" s="84" t="s">
        <v>718</v>
      </c>
      <c r="D28" s="104">
        <v>23.4</v>
      </c>
      <c r="E28" s="104">
        <v>10.48</v>
      </c>
      <c r="F28" s="105"/>
      <c r="G28" s="105"/>
      <c r="H28" s="104">
        <v>33.880000000000003</v>
      </c>
      <c r="I28" s="105"/>
      <c r="J28" s="105"/>
    </row>
    <row r="29" spans="1:10" ht="25.5">
      <c r="A29" s="106"/>
      <c r="B29" s="107"/>
      <c r="C29" s="84" t="s">
        <v>719</v>
      </c>
      <c r="D29" s="104">
        <v>673.43</v>
      </c>
      <c r="E29" s="104">
        <v>301.66000000000003</v>
      </c>
      <c r="F29" s="104">
        <v>789.12</v>
      </c>
      <c r="G29" s="105"/>
      <c r="H29" s="104">
        <v>1764.21</v>
      </c>
      <c r="I29" s="105"/>
      <c r="J29" s="105"/>
    </row>
    <row r="30" spans="1:10">
      <c r="A30" s="141" t="s">
        <v>720</v>
      </c>
      <c r="B30" s="142"/>
      <c r="C30" s="143"/>
      <c r="D30" s="143"/>
      <c r="E30" s="143"/>
      <c r="F30" s="143"/>
      <c r="G30" s="143"/>
      <c r="H30" s="143"/>
      <c r="I30" s="143"/>
      <c r="J30" s="143"/>
    </row>
    <row r="31" spans="1:10" ht="38.25">
      <c r="A31" s="103">
        <v>8</v>
      </c>
      <c r="B31" s="85" t="s">
        <v>721</v>
      </c>
      <c r="C31" s="84" t="s">
        <v>722</v>
      </c>
      <c r="D31" s="104">
        <v>44.55</v>
      </c>
      <c r="E31" s="104">
        <v>19.95</v>
      </c>
      <c r="F31" s="105"/>
      <c r="G31" s="105"/>
      <c r="H31" s="104">
        <v>64.5</v>
      </c>
      <c r="I31" s="105"/>
      <c r="J31" s="105"/>
    </row>
    <row r="32" spans="1:10" ht="25.5">
      <c r="A32" s="106"/>
      <c r="B32" s="107"/>
      <c r="C32" s="84" t="s">
        <v>723</v>
      </c>
      <c r="D32" s="104">
        <v>717.98</v>
      </c>
      <c r="E32" s="104">
        <v>321.61</v>
      </c>
      <c r="F32" s="104">
        <v>789.12</v>
      </c>
      <c r="G32" s="105"/>
      <c r="H32" s="104">
        <v>1828.71</v>
      </c>
      <c r="I32" s="105"/>
      <c r="J32" s="105"/>
    </row>
    <row r="33" spans="1:10">
      <c r="A33" s="141" t="s">
        <v>724</v>
      </c>
      <c r="B33" s="142"/>
      <c r="C33" s="143"/>
      <c r="D33" s="143"/>
      <c r="E33" s="143"/>
      <c r="F33" s="143"/>
      <c r="G33" s="143"/>
      <c r="H33" s="143"/>
      <c r="I33" s="143"/>
      <c r="J33" s="143"/>
    </row>
    <row r="34" spans="1:10" ht="38.25">
      <c r="A34" s="103">
        <v>9</v>
      </c>
      <c r="B34" s="85" t="s">
        <v>725</v>
      </c>
      <c r="C34" s="84" t="s">
        <v>726</v>
      </c>
      <c r="D34" s="104">
        <v>14.36</v>
      </c>
      <c r="E34" s="104">
        <v>6.43</v>
      </c>
      <c r="F34" s="104">
        <v>15.78</v>
      </c>
      <c r="G34" s="105"/>
      <c r="H34" s="104">
        <v>36.57</v>
      </c>
      <c r="I34" s="105"/>
      <c r="J34" s="105"/>
    </row>
    <row r="35" spans="1:10">
      <c r="A35" s="106"/>
      <c r="B35" s="107"/>
      <c r="C35" s="84" t="s">
        <v>727</v>
      </c>
      <c r="D35" s="104">
        <v>732.34</v>
      </c>
      <c r="E35" s="104">
        <v>328.04</v>
      </c>
      <c r="F35" s="104">
        <v>804.9</v>
      </c>
      <c r="G35" s="105"/>
      <c r="H35" s="104">
        <v>1865.28</v>
      </c>
      <c r="I35" s="105"/>
      <c r="J35" s="105"/>
    </row>
    <row r="38" spans="1:10">
      <c r="A38" s="137" t="s">
        <v>728</v>
      </c>
      <c r="B38" s="136"/>
      <c r="C38" s="136"/>
      <c r="D38" s="136"/>
      <c r="E38" s="136"/>
      <c r="F38" s="136"/>
      <c r="G38" s="136"/>
      <c r="H38" s="136"/>
      <c r="I38" s="136"/>
      <c r="J38" s="136"/>
    </row>
    <row r="39" spans="1:10">
      <c r="A39" s="135" t="s">
        <v>148</v>
      </c>
      <c r="B39" s="136"/>
      <c r="C39" s="136"/>
      <c r="D39" s="136"/>
      <c r="E39" s="136"/>
      <c r="F39" s="136"/>
      <c r="G39" s="136"/>
      <c r="H39" s="136"/>
      <c r="I39" s="136"/>
      <c r="J39" s="136"/>
    </row>
    <row r="41" spans="1:10">
      <c r="A41" s="137" t="s">
        <v>729</v>
      </c>
      <c r="B41" s="136"/>
      <c r="C41" s="136"/>
      <c r="D41" s="136"/>
      <c r="E41" s="136"/>
      <c r="F41" s="136"/>
      <c r="G41" s="136"/>
      <c r="H41" s="136"/>
      <c r="I41" s="136"/>
      <c r="J41" s="136"/>
    </row>
    <row r="42" spans="1:10">
      <c r="A42" s="135" t="s">
        <v>148</v>
      </c>
      <c r="B42" s="138"/>
      <c r="C42" s="139"/>
      <c r="D42" s="140"/>
      <c r="E42" s="140"/>
      <c r="F42" s="140"/>
      <c r="G42" s="140"/>
      <c r="H42" s="140"/>
      <c r="I42" s="140"/>
      <c r="J42" s="140"/>
    </row>
  </sheetData>
  <mergeCells count="19">
    <mergeCell ref="D15:D17"/>
    <mergeCell ref="E15:E17"/>
    <mergeCell ref="F15:F17"/>
    <mergeCell ref="G15:G17"/>
    <mergeCell ref="A39:J39"/>
    <mergeCell ref="A41:J41"/>
    <mergeCell ref="A42:J42"/>
    <mergeCell ref="H15:H17"/>
    <mergeCell ref="A19:J19"/>
    <mergeCell ref="A27:J27"/>
    <mergeCell ref="A30:J30"/>
    <mergeCell ref="A33:J33"/>
    <mergeCell ref="A38:J38"/>
    <mergeCell ref="A14:A17"/>
    <mergeCell ref="B14:B17"/>
    <mergeCell ref="C14:C17"/>
    <mergeCell ref="D14:H14"/>
    <mergeCell ref="I14:I17"/>
    <mergeCell ref="J14:J17"/>
  </mergeCells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22"/>
  <sheetViews>
    <sheetView tabSelected="1" topLeftCell="A17" workbookViewId="0">
      <selection activeCell="I19" sqref="I19"/>
    </sheetView>
  </sheetViews>
  <sheetFormatPr defaultRowHeight="12.75"/>
  <cols>
    <col min="1" max="1" width="32" style="76" customWidth="1"/>
    <col min="2" max="2" width="18" style="76" customWidth="1"/>
    <col min="3" max="3" width="17.28515625" style="76" customWidth="1"/>
    <col min="4" max="4" width="28.5703125" style="76" customWidth="1"/>
    <col min="5" max="256" width="9.140625" style="76"/>
    <col min="257" max="257" width="32" style="76" customWidth="1"/>
    <col min="258" max="258" width="21.42578125" style="76" customWidth="1"/>
    <col min="259" max="259" width="20.42578125" style="76" customWidth="1"/>
    <col min="260" max="260" width="28.5703125" style="76" customWidth="1"/>
    <col min="261" max="512" width="9.140625" style="76"/>
    <col min="513" max="513" width="32" style="76" customWidth="1"/>
    <col min="514" max="514" width="21.42578125" style="76" customWidth="1"/>
    <col min="515" max="515" width="20.42578125" style="76" customWidth="1"/>
    <col min="516" max="516" width="28.5703125" style="76" customWidth="1"/>
    <col min="517" max="768" width="9.140625" style="76"/>
    <col min="769" max="769" width="32" style="76" customWidth="1"/>
    <col min="770" max="770" width="21.42578125" style="76" customWidth="1"/>
    <col min="771" max="771" width="20.42578125" style="76" customWidth="1"/>
    <col min="772" max="772" width="28.5703125" style="76" customWidth="1"/>
    <col min="773" max="1024" width="9.140625" style="76"/>
    <col min="1025" max="1025" width="32" style="76" customWidth="1"/>
    <col min="1026" max="1026" width="21.42578125" style="76" customWidth="1"/>
    <col min="1027" max="1027" width="20.42578125" style="76" customWidth="1"/>
    <col min="1028" max="1028" width="28.5703125" style="76" customWidth="1"/>
    <col min="1029" max="1280" width="9.140625" style="76"/>
    <col min="1281" max="1281" width="32" style="76" customWidth="1"/>
    <col min="1282" max="1282" width="21.42578125" style="76" customWidth="1"/>
    <col min="1283" max="1283" width="20.42578125" style="76" customWidth="1"/>
    <col min="1284" max="1284" width="28.5703125" style="76" customWidth="1"/>
    <col min="1285" max="1536" width="9.140625" style="76"/>
    <col min="1537" max="1537" width="32" style="76" customWidth="1"/>
    <col min="1538" max="1538" width="21.42578125" style="76" customWidth="1"/>
    <col min="1539" max="1539" width="20.42578125" style="76" customWidth="1"/>
    <col min="1540" max="1540" width="28.5703125" style="76" customWidth="1"/>
    <col min="1541" max="1792" width="9.140625" style="76"/>
    <col min="1793" max="1793" width="32" style="76" customWidth="1"/>
    <col min="1794" max="1794" width="21.42578125" style="76" customWidth="1"/>
    <col min="1795" max="1795" width="20.42578125" style="76" customWidth="1"/>
    <col min="1796" max="1796" width="28.5703125" style="76" customWidth="1"/>
    <col min="1797" max="2048" width="9.140625" style="76"/>
    <col min="2049" max="2049" width="32" style="76" customWidth="1"/>
    <col min="2050" max="2050" width="21.42578125" style="76" customWidth="1"/>
    <col min="2051" max="2051" width="20.42578125" style="76" customWidth="1"/>
    <col min="2052" max="2052" width="28.5703125" style="76" customWidth="1"/>
    <col min="2053" max="2304" width="9.140625" style="76"/>
    <col min="2305" max="2305" width="32" style="76" customWidth="1"/>
    <col min="2306" max="2306" width="21.42578125" style="76" customWidth="1"/>
    <col min="2307" max="2307" width="20.42578125" style="76" customWidth="1"/>
    <col min="2308" max="2308" width="28.5703125" style="76" customWidth="1"/>
    <col min="2309" max="2560" width="9.140625" style="76"/>
    <col min="2561" max="2561" width="32" style="76" customWidth="1"/>
    <col min="2562" max="2562" width="21.42578125" style="76" customWidth="1"/>
    <col min="2563" max="2563" width="20.42578125" style="76" customWidth="1"/>
    <col min="2564" max="2564" width="28.5703125" style="76" customWidth="1"/>
    <col min="2565" max="2816" width="9.140625" style="76"/>
    <col min="2817" max="2817" width="32" style="76" customWidth="1"/>
    <col min="2818" max="2818" width="21.42578125" style="76" customWidth="1"/>
    <col min="2819" max="2819" width="20.42578125" style="76" customWidth="1"/>
    <col min="2820" max="2820" width="28.5703125" style="76" customWidth="1"/>
    <col min="2821" max="3072" width="9.140625" style="76"/>
    <col min="3073" max="3073" width="32" style="76" customWidth="1"/>
    <col min="3074" max="3074" width="21.42578125" style="76" customWidth="1"/>
    <col min="3075" max="3075" width="20.42578125" style="76" customWidth="1"/>
    <col min="3076" max="3076" width="28.5703125" style="76" customWidth="1"/>
    <col min="3077" max="3328" width="9.140625" style="76"/>
    <col min="3329" max="3329" width="32" style="76" customWidth="1"/>
    <col min="3330" max="3330" width="21.42578125" style="76" customWidth="1"/>
    <col min="3331" max="3331" width="20.42578125" style="76" customWidth="1"/>
    <col min="3332" max="3332" width="28.5703125" style="76" customWidth="1"/>
    <col min="3333" max="3584" width="9.140625" style="76"/>
    <col min="3585" max="3585" width="32" style="76" customWidth="1"/>
    <col min="3586" max="3586" width="21.42578125" style="76" customWidth="1"/>
    <col min="3587" max="3587" width="20.42578125" style="76" customWidth="1"/>
    <col min="3588" max="3588" width="28.5703125" style="76" customWidth="1"/>
    <col min="3589" max="3840" width="9.140625" style="76"/>
    <col min="3841" max="3841" width="32" style="76" customWidth="1"/>
    <col min="3842" max="3842" width="21.42578125" style="76" customWidth="1"/>
    <col min="3843" max="3843" width="20.42578125" style="76" customWidth="1"/>
    <col min="3844" max="3844" width="28.5703125" style="76" customWidth="1"/>
    <col min="3845" max="4096" width="9.140625" style="76"/>
    <col min="4097" max="4097" width="32" style="76" customWidth="1"/>
    <col min="4098" max="4098" width="21.42578125" style="76" customWidth="1"/>
    <col min="4099" max="4099" width="20.42578125" style="76" customWidth="1"/>
    <col min="4100" max="4100" width="28.5703125" style="76" customWidth="1"/>
    <col min="4101" max="4352" width="9.140625" style="76"/>
    <col min="4353" max="4353" width="32" style="76" customWidth="1"/>
    <col min="4354" max="4354" width="21.42578125" style="76" customWidth="1"/>
    <col min="4355" max="4355" width="20.42578125" style="76" customWidth="1"/>
    <col min="4356" max="4356" width="28.5703125" style="76" customWidth="1"/>
    <col min="4357" max="4608" width="9.140625" style="76"/>
    <col min="4609" max="4609" width="32" style="76" customWidth="1"/>
    <col min="4610" max="4610" width="21.42578125" style="76" customWidth="1"/>
    <col min="4611" max="4611" width="20.42578125" style="76" customWidth="1"/>
    <col min="4612" max="4612" width="28.5703125" style="76" customWidth="1"/>
    <col min="4613" max="4864" width="9.140625" style="76"/>
    <col min="4865" max="4865" width="32" style="76" customWidth="1"/>
    <col min="4866" max="4866" width="21.42578125" style="76" customWidth="1"/>
    <col min="4867" max="4867" width="20.42578125" style="76" customWidth="1"/>
    <col min="4868" max="4868" width="28.5703125" style="76" customWidth="1"/>
    <col min="4869" max="5120" width="9.140625" style="76"/>
    <col min="5121" max="5121" width="32" style="76" customWidth="1"/>
    <col min="5122" max="5122" width="21.42578125" style="76" customWidth="1"/>
    <col min="5123" max="5123" width="20.42578125" style="76" customWidth="1"/>
    <col min="5124" max="5124" width="28.5703125" style="76" customWidth="1"/>
    <col min="5125" max="5376" width="9.140625" style="76"/>
    <col min="5377" max="5377" width="32" style="76" customWidth="1"/>
    <col min="5378" max="5378" width="21.42578125" style="76" customWidth="1"/>
    <col min="5379" max="5379" width="20.42578125" style="76" customWidth="1"/>
    <col min="5380" max="5380" width="28.5703125" style="76" customWidth="1"/>
    <col min="5381" max="5632" width="9.140625" style="76"/>
    <col min="5633" max="5633" width="32" style="76" customWidth="1"/>
    <col min="5634" max="5634" width="21.42578125" style="76" customWidth="1"/>
    <col min="5635" max="5635" width="20.42578125" style="76" customWidth="1"/>
    <col min="5636" max="5636" width="28.5703125" style="76" customWidth="1"/>
    <col min="5637" max="5888" width="9.140625" style="76"/>
    <col min="5889" max="5889" width="32" style="76" customWidth="1"/>
    <col min="5890" max="5890" width="21.42578125" style="76" customWidth="1"/>
    <col min="5891" max="5891" width="20.42578125" style="76" customWidth="1"/>
    <col min="5892" max="5892" width="28.5703125" style="76" customWidth="1"/>
    <col min="5893" max="6144" width="9.140625" style="76"/>
    <col min="6145" max="6145" width="32" style="76" customWidth="1"/>
    <col min="6146" max="6146" width="21.42578125" style="76" customWidth="1"/>
    <col min="6147" max="6147" width="20.42578125" style="76" customWidth="1"/>
    <col min="6148" max="6148" width="28.5703125" style="76" customWidth="1"/>
    <col min="6149" max="6400" width="9.140625" style="76"/>
    <col min="6401" max="6401" width="32" style="76" customWidth="1"/>
    <col min="6402" max="6402" width="21.42578125" style="76" customWidth="1"/>
    <col min="6403" max="6403" width="20.42578125" style="76" customWidth="1"/>
    <col min="6404" max="6404" width="28.5703125" style="76" customWidth="1"/>
    <col min="6405" max="6656" width="9.140625" style="76"/>
    <col min="6657" max="6657" width="32" style="76" customWidth="1"/>
    <col min="6658" max="6658" width="21.42578125" style="76" customWidth="1"/>
    <col min="6659" max="6659" width="20.42578125" style="76" customWidth="1"/>
    <col min="6660" max="6660" width="28.5703125" style="76" customWidth="1"/>
    <col min="6661" max="6912" width="9.140625" style="76"/>
    <col min="6913" max="6913" width="32" style="76" customWidth="1"/>
    <col min="6914" max="6914" width="21.42578125" style="76" customWidth="1"/>
    <col min="6915" max="6915" width="20.42578125" style="76" customWidth="1"/>
    <col min="6916" max="6916" width="28.5703125" style="76" customWidth="1"/>
    <col min="6917" max="7168" width="9.140625" style="76"/>
    <col min="7169" max="7169" width="32" style="76" customWidth="1"/>
    <col min="7170" max="7170" width="21.42578125" style="76" customWidth="1"/>
    <col min="7171" max="7171" width="20.42578125" style="76" customWidth="1"/>
    <col min="7172" max="7172" width="28.5703125" style="76" customWidth="1"/>
    <col min="7173" max="7424" width="9.140625" style="76"/>
    <col min="7425" max="7425" width="32" style="76" customWidth="1"/>
    <col min="7426" max="7426" width="21.42578125" style="76" customWidth="1"/>
    <col min="7427" max="7427" width="20.42578125" style="76" customWidth="1"/>
    <col min="7428" max="7428" width="28.5703125" style="76" customWidth="1"/>
    <col min="7429" max="7680" width="9.140625" style="76"/>
    <col min="7681" max="7681" width="32" style="76" customWidth="1"/>
    <col min="7682" max="7682" width="21.42578125" style="76" customWidth="1"/>
    <col min="7683" max="7683" width="20.42578125" style="76" customWidth="1"/>
    <col min="7684" max="7684" width="28.5703125" style="76" customWidth="1"/>
    <col min="7685" max="7936" width="9.140625" style="76"/>
    <col min="7937" max="7937" width="32" style="76" customWidth="1"/>
    <col min="7938" max="7938" width="21.42578125" style="76" customWidth="1"/>
    <col min="7939" max="7939" width="20.42578125" style="76" customWidth="1"/>
    <col min="7940" max="7940" width="28.5703125" style="76" customWidth="1"/>
    <col min="7941" max="8192" width="9.140625" style="76"/>
    <col min="8193" max="8193" width="32" style="76" customWidth="1"/>
    <col min="8194" max="8194" width="21.42578125" style="76" customWidth="1"/>
    <col min="8195" max="8195" width="20.42578125" style="76" customWidth="1"/>
    <col min="8196" max="8196" width="28.5703125" style="76" customWidth="1"/>
    <col min="8197" max="8448" width="9.140625" style="76"/>
    <col min="8449" max="8449" width="32" style="76" customWidth="1"/>
    <col min="8450" max="8450" width="21.42578125" style="76" customWidth="1"/>
    <col min="8451" max="8451" width="20.42578125" style="76" customWidth="1"/>
    <col min="8452" max="8452" width="28.5703125" style="76" customWidth="1"/>
    <col min="8453" max="8704" width="9.140625" style="76"/>
    <col min="8705" max="8705" width="32" style="76" customWidth="1"/>
    <col min="8706" max="8706" width="21.42578125" style="76" customWidth="1"/>
    <col min="8707" max="8707" width="20.42578125" style="76" customWidth="1"/>
    <col min="8708" max="8708" width="28.5703125" style="76" customWidth="1"/>
    <col min="8709" max="8960" width="9.140625" style="76"/>
    <col min="8961" max="8961" width="32" style="76" customWidth="1"/>
    <col min="8962" max="8962" width="21.42578125" style="76" customWidth="1"/>
    <col min="8963" max="8963" width="20.42578125" style="76" customWidth="1"/>
    <col min="8964" max="8964" width="28.5703125" style="76" customWidth="1"/>
    <col min="8965" max="9216" width="9.140625" style="76"/>
    <col min="9217" max="9217" width="32" style="76" customWidth="1"/>
    <col min="9218" max="9218" width="21.42578125" style="76" customWidth="1"/>
    <col min="9219" max="9219" width="20.42578125" style="76" customWidth="1"/>
    <col min="9220" max="9220" width="28.5703125" style="76" customWidth="1"/>
    <col min="9221" max="9472" width="9.140625" style="76"/>
    <col min="9473" max="9473" width="32" style="76" customWidth="1"/>
    <col min="9474" max="9474" width="21.42578125" style="76" customWidth="1"/>
    <col min="9475" max="9475" width="20.42578125" style="76" customWidth="1"/>
    <col min="9476" max="9476" width="28.5703125" style="76" customWidth="1"/>
    <col min="9477" max="9728" width="9.140625" style="76"/>
    <col min="9729" max="9729" width="32" style="76" customWidth="1"/>
    <col min="9730" max="9730" width="21.42578125" style="76" customWidth="1"/>
    <col min="9731" max="9731" width="20.42578125" style="76" customWidth="1"/>
    <col min="9732" max="9732" width="28.5703125" style="76" customWidth="1"/>
    <col min="9733" max="9984" width="9.140625" style="76"/>
    <col min="9985" max="9985" width="32" style="76" customWidth="1"/>
    <col min="9986" max="9986" width="21.42578125" style="76" customWidth="1"/>
    <col min="9987" max="9987" width="20.42578125" style="76" customWidth="1"/>
    <col min="9988" max="9988" width="28.5703125" style="76" customWidth="1"/>
    <col min="9989" max="10240" width="9.140625" style="76"/>
    <col min="10241" max="10241" width="32" style="76" customWidth="1"/>
    <col min="10242" max="10242" width="21.42578125" style="76" customWidth="1"/>
    <col min="10243" max="10243" width="20.42578125" style="76" customWidth="1"/>
    <col min="10244" max="10244" width="28.5703125" style="76" customWidth="1"/>
    <col min="10245" max="10496" width="9.140625" style="76"/>
    <col min="10497" max="10497" width="32" style="76" customWidth="1"/>
    <col min="10498" max="10498" width="21.42578125" style="76" customWidth="1"/>
    <col min="10499" max="10499" width="20.42578125" style="76" customWidth="1"/>
    <col min="10500" max="10500" width="28.5703125" style="76" customWidth="1"/>
    <col min="10501" max="10752" width="9.140625" style="76"/>
    <col min="10753" max="10753" width="32" style="76" customWidth="1"/>
    <col min="10754" max="10754" width="21.42578125" style="76" customWidth="1"/>
    <col min="10755" max="10755" width="20.42578125" style="76" customWidth="1"/>
    <col min="10756" max="10756" width="28.5703125" style="76" customWidth="1"/>
    <col min="10757" max="11008" width="9.140625" style="76"/>
    <col min="11009" max="11009" width="32" style="76" customWidth="1"/>
    <col min="11010" max="11010" width="21.42578125" style="76" customWidth="1"/>
    <col min="11011" max="11011" width="20.42578125" style="76" customWidth="1"/>
    <col min="11012" max="11012" width="28.5703125" style="76" customWidth="1"/>
    <col min="11013" max="11264" width="9.140625" style="76"/>
    <col min="11265" max="11265" width="32" style="76" customWidth="1"/>
    <col min="11266" max="11266" width="21.42578125" style="76" customWidth="1"/>
    <col min="11267" max="11267" width="20.42578125" style="76" customWidth="1"/>
    <col min="11268" max="11268" width="28.5703125" style="76" customWidth="1"/>
    <col min="11269" max="11520" width="9.140625" style="76"/>
    <col min="11521" max="11521" width="32" style="76" customWidth="1"/>
    <col min="11522" max="11522" width="21.42578125" style="76" customWidth="1"/>
    <col min="11523" max="11523" width="20.42578125" style="76" customWidth="1"/>
    <col min="11524" max="11524" width="28.5703125" style="76" customWidth="1"/>
    <col min="11525" max="11776" width="9.140625" style="76"/>
    <col min="11777" max="11777" width="32" style="76" customWidth="1"/>
    <col min="11778" max="11778" width="21.42578125" style="76" customWidth="1"/>
    <col min="11779" max="11779" width="20.42578125" style="76" customWidth="1"/>
    <col min="11780" max="11780" width="28.5703125" style="76" customWidth="1"/>
    <col min="11781" max="12032" width="9.140625" style="76"/>
    <col min="12033" max="12033" width="32" style="76" customWidth="1"/>
    <col min="12034" max="12034" width="21.42578125" style="76" customWidth="1"/>
    <col min="12035" max="12035" width="20.42578125" style="76" customWidth="1"/>
    <col min="12036" max="12036" width="28.5703125" style="76" customWidth="1"/>
    <col min="12037" max="12288" width="9.140625" style="76"/>
    <col min="12289" max="12289" width="32" style="76" customWidth="1"/>
    <col min="12290" max="12290" width="21.42578125" style="76" customWidth="1"/>
    <col min="12291" max="12291" width="20.42578125" style="76" customWidth="1"/>
    <col min="12292" max="12292" width="28.5703125" style="76" customWidth="1"/>
    <col min="12293" max="12544" width="9.140625" style="76"/>
    <col min="12545" max="12545" width="32" style="76" customWidth="1"/>
    <col min="12546" max="12546" width="21.42578125" style="76" customWidth="1"/>
    <col min="12547" max="12547" width="20.42578125" style="76" customWidth="1"/>
    <col min="12548" max="12548" width="28.5703125" style="76" customWidth="1"/>
    <col min="12549" max="12800" width="9.140625" style="76"/>
    <col min="12801" max="12801" width="32" style="76" customWidth="1"/>
    <col min="12802" max="12802" width="21.42578125" style="76" customWidth="1"/>
    <col min="12803" max="12803" width="20.42578125" style="76" customWidth="1"/>
    <col min="12804" max="12804" width="28.5703125" style="76" customWidth="1"/>
    <col min="12805" max="13056" width="9.140625" style="76"/>
    <col min="13057" max="13057" width="32" style="76" customWidth="1"/>
    <col min="13058" max="13058" width="21.42578125" style="76" customWidth="1"/>
    <col min="13059" max="13059" width="20.42578125" style="76" customWidth="1"/>
    <col min="13060" max="13060" width="28.5703125" style="76" customWidth="1"/>
    <col min="13061" max="13312" width="9.140625" style="76"/>
    <col min="13313" max="13313" width="32" style="76" customWidth="1"/>
    <col min="13314" max="13314" width="21.42578125" style="76" customWidth="1"/>
    <col min="13315" max="13315" width="20.42578125" style="76" customWidth="1"/>
    <col min="13316" max="13316" width="28.5703125" style="76" customWidth="1"/>
    <col min="13317" max="13568" width="9.140625" style="76"/>
    <col min="13569" max="13569" width="32" style="76" customWidth="1"/>
    <col min="13570" max="13570" width="21.42578125" style="76" customWidth="1"/>
    <col min="13571" max="13571" width="20.42578125" style="76" customWidth="1"/>
    <col min="13572" max="13572" width="28.5703125" style="76" customWidth="1"/>
    <col min="13573" max="13824" width="9.140625" style="76"/>
    <col min="13825" max="13825" width="32" style="76" customWidth="1"/>
    <col min="13826" max="13826" width="21.42578125" style="76" customWidth="1"/>
    <col min="13827" max="13827" width="20.42578125" style="76" customWidth="1"/>
    <col min="13828" max="13828" width="28.5703125" style="76" customWidth="1"/>
    <col min="13829" max="14080" width="9.140625" style="76"/>
    <col min="14081" max="14081" width="32" style="76" customWidth="1"/>
    <col min="14082" max="14082" width="21.42578125" style="76" customWidth="1"/>
    <col min="14083" max="14083" width="20.42578125" style="76" customWidth="1"/>
    <col min="14084" max="14084" width="28.5703125" style="76" customWidth="1"/>
    <col min="14085" max="14336" width="9.140625" style="76"/>
    <col min="14337" max="14337" width="32" style="76" customWidth="1"/>
    <col min="14338" max="14338" width="21.42578125" style="76" customWidth="1"/>
    <col min="14339" max="14339" width="20.42578125" style="76" customWidth="1"/>
    <col min="14340" max="14340" width="28.5703125" style="76" customWidth="1"/>
    <col min="14341" max="14592" width="9.140625" style="76"/>
    <col min="14593" max="14593" width="32" style="76" customWidth="1"/>
    <col min="14594" max="14594" width="21.42578125" style="76" customWidth="1"/>
    <col min="14595" max="14595" width="20.42578125" style="76" customWidth="1"/>
    <col min="14596" max="14596" width="28.5703125" style="76" customWidth="1"/>
    <col min="14597" max="14848" width="9.140625" style="76"/>
    <col min="14849" max="14849" width="32" style="76" customWidth="1"/>
    <col min="14850" max="14850" width="21.42578125" style="76" customWidth="1"/>
    <col min="14851" max="14851" width="20.42578125" style="76" customWidth="1"/>
    <col min="14852" max="14852" width="28.5703125" style="76" customWidth="1"/>
    <col min="14853" max="15104" width="9.140625" style="76"/>
    <col min="15105" max="15105" width="32" style="76" customWidth="1"/>
    <col min="15106" max="15106" width="21.42578125" style="76" customWidth="1"/>
    <col min="15107" max="15107" width="20.42578125" style="76" customWidth="1"/>
    <col min="15108" max="15108" width="28.5703125" style="76" customWidth="1"/>
    <col min="15109" max="15360" width="9.140625" style="76"/>
    <col min="15361" max="15361" width="32" style="76" customWidth="1"/>
    <col min="15362" max="15362" width="21.42578125" style="76" customWidth="1"/>
    <col min="15363" max="15363" width="20.42578125" style="76" customWidth="1"/>
    <col min="15364" max="15364" width="28.5703125" style="76" customWidth="1"/>
    <col min="15365" max="15616" width="9.140625" style="76"/>
    <col min="15617" max="15617" width="32" style="76" customWidth="1"/>
    <col min="15618" max="15618" width="21.42578125" style="76" customWidth="1"/>
    <col min="15619" max="15619" width="20.42578125" style="76" customWidth="1"/>
    <col min="15620" max="15620" width="28.5703125" style="76" customWidth="1"/>
    <col min="15621" max="15872" width="9.140625" style="76"/>
    <col min="15873" max="15873" width="32" style="76" customWidth="1"/>
    <col min="15874" max="15874" width="21.42578125" style="76" customWidth="1"/>
    <col min="15875" max="15875" width="20.42578125" style="76" customWidth="1"/>
    <col min="15876" max="15876" width="28.5703125" style="76" customWidth="1"/>
    <col min="15877" max="16128" width="9.140625" style="76"/>
    <col min="16129" max="16129" width="32" style="76" customWidth="1"/>
    <col min="16130" max="16130" width="21.42578125" style="76" customWidth="1"/>
    <col min="16131" max="16131" width="20.42578125" style="76" customWidth="1"/>
    <col min="16132" max="16132" width="28.5703125" style="76" customWidth="1"/>
    <col min="16133" max="16384" width="9.140625" style="76"/>
  </cols>
  <sheetData>
    <row r="1" spans="1:4">
      <c r="A1" s="74"/>
      <c r="B1" s="74"/>
      <c r="C1" s="74"/>
      <c r="D1" s="74" t="s">
        <v>671</v>
      </c>
    </row>
    <row r="2" spans="1:4">
      <c r="A2" s="74"/>
      <c r="B2" s="74"/>
      <c r="C2" s="74"/>
      <c r="D2" s="74"/>
    </row>
    <row r="3" spans="1:4">
      <c r="A3" s="146" t="s">
        <v>672</v>
      </c>
      <c r="B3" s="146"/>
      <c r="C3" s="146"/>
      <c r="D3" s="146"/>
    </row>
    <row r="4" spans="1:4">
      <c r="A4" s="74"/>
      <c r="B4" s="74"/>
      <c r="C4" s="74"/>
      <c r="D4" s="74"/>
    </row>
    <row r="5" spans="1:4">
      <c r="A5" s="74"/>
      <c r="B5" s="74"/>
      <c r="C5" s="74"/>
      <c r="D5" s="77" t="s">
        <v>673</v>
      </c>
    </row>
    <row r="6" spans="1:4" ht="93" customHeight="1">
      <c r="A6" s="79" t="s">
        <v>674</v>
      </c>
      <c r="B6" s="79" t="s">
        <v>675</v>
      </c>
      <c r="C6" s="79" t="s">
        <v>676</v>
      </c>
      <c r="D6" s="79" t="s">
        <v>677</v>
      </c>
    </row>
    <row r="7" spans="1:4">
      <c r="A7" s="80">
        <v>1</v>
      </c>
      <c r="B7" s="80">
        <v>2</v>
      </c>
      <c r="C7" s="80">
        <v>3</v>
      </c>
      <c r="D7" s="80">
        <v>4</v>
      </c>
    </row>
    <row r="8" spans="1:4" ht="38.25">
      <c r="A8" s="109" t="s">
        <v>667</v>
      </c>
      <c r="B8" s="108"/>
      <c r="C8" s="108">
        <f>SUM(C9:C12)</f>
        <v>65233473.042421766</v>
      </c>
      <c r="D8" s="81"/>
    </row>
    <row r="9" spans="1:4" ht="25.5">
      <c r="A9" s="110" t="s">
        <v>653</v>
      </c>
      <c r="B9" s="108">
        <f>'Таблица 1'!M11</f>
        <v>498246.45131249994</v>
      </c>
      <c r="C9" s="108">
        <f>'Таблица 1'!O11</f>
        <v>2676137.0507162497</v>
      </c>
      <c r="D9" s="82" t="s">
        <v>678</v>
      </c>
    </row>
    <row r="10" spans="1:4">
      <c r="A10" s="110" t="s">
        <v>654</v>
      </c>
      <c r="B10" s="108">
        <f>'Таблица 1'!M12</f>
        <v>120040.7410125</v>
      </c>
      <c r="C10" s="108">
        <f>'Таблица 1'!O12</f>
        <v>644752.15783825004</v>
      </c>
      <c r="D10" s="82" t="s">
        <v>680</v>
      </c>
    </row>
    <row r="11" spans="1:4">
      <c r="A11" s="110" t="s">
        <v>194</v>
      </c>
      <c r="B11" s="108">
        <f>'Таблица 1'!M13</f>
        <v>11503124.9350875</v>
      </c>
      <c r="C11" s="108">
        <f>'Таблица 1'!O13</f>
        <v>61784562.151347764</v>
      </c>
      <c r="D11" s="82" t="s">
        <v>681</v>
      </c>
    </row>
    <row r="12" spans="1:4" ht="51">
      <c r="A12" s="110" t="s">
        <v>668</v>
      </c>
      <c r="B12" s="108">
        <f>'Таблица 1'!M14</f>
        <v>23835.232574999998</v>
      </c>
      <c r="C12" s="108">
        <f>'Таблица 1'!O14</f>
        <v>128021.68251950001</v>
      </c>
      <c r="D12" s="83" t="s">
        <v>679</v>
      </c>
    </row>
    <row r="13" spans="1:4" ht="38.25">
      <c r="A13" s="111" t="s">
        <v>737</v>
      </c>
      <c r="B13" s="108">
        <f>'Таблица 1'!M15</f>
        <v>0</v>
      </c>
      <c r="C13" s="108">
        <f>SUM(C14:C19)</f>
        <v>7348893.4720265055</v>
      </c>
      <c r="D13" s="83"/>
    </row>
    <row r="14" spans="1:4" ht="51">
      <c r="A14" s="84" t="s">
        <v>684</v>
      </c>
      <c r="B14" s="108">
        <f>'Таблица 1'!M16</f>
        <v>149278.98149999999</v>
      </c>
      <c r="C14" s="108">
        <f>'Таблица 1'!O16</f>
        <v>801793.99618999998</v>
      </c>
      <c r="D14" s="85" t="s">
        <v>685</v>
      </c>
    </row>
    <row r="15" spans="1:4" ht="25.5">
      <c r="A15" s="84" t="s">
        <v>686</v>
      </c>
      <c r="B15" s="108">
        <f>'Таблица 1'!M17</f>
        <v>568211.89218750002</v>
      </c>
      <c r="C15" s="108">
        <f>'Таблица 1'!O17</f>
        <v>3051929.2075937502</v>
      </c>
      <c r="D15" s="85" t="s">
        <v>687</v>
      </c>
    </row>
    <row r="16" spans="1:4" ht="63.75">
      <c r="A16" s="84" t="s">
        <v>688</v>
      </c>
      <c r="B16" s="108">
        <f>'Таблица 1'!M18</f>
        <v>18042.316875</v>
      </c>
      <c r="C16" s="108">
        <f>'Таблица 1'!O18</f>
        <v>96907.288637499994</v>
      </c>
      <c r="D16" s="85" t="s">
        <v>689</v>
      </c>
    </row>
    <row r="17" spans="1:4" ht="51">
      <c r="A17" s="84" t="s">
        <v>690</v>
      </c>
      <c r="B17" s="108">
        <f>'Таблица 1'!M19</f>
        <v>37054.494625000007</v>
      </c>
      <c r="C17" s="108">
        <f>'Таблица 1'!O19</f>
        <v>197722.1853525</v>
      </c>
      <c r="D17" s="85" t="s">
        <v>691</v>
      </c>
    </row>
    <row r="18" spans="1:4" ht="63.75">
      <c r="A18" s="84" t="s">
        <v>692</v>
      </c>
      <c r="B18" s="108">
        <f>'Таблица 1'!M20</f>
        <v>154786.73268750001</v>
      </c>
      <c r="C18" s="108">
        <f>'Таблица 1'!O20</f>
        <v>736590.09712375002</v>
      </c>
      <c r="D18" s="85" t="s">
        <v>693</v>
      </c>
    </row>
    <row r="19" spans="1:4" ht="63.75">
      <c r="A19" s="84" t="s">
        <v>736</v>
      </c>
      <c r="B19" s="108">
        <f>'Таблица 1'!M21</f>
        <v>549531.33835034468</v>
      </c>
      <c r="C19" s="108">
        <f>'Таблица 1'!O21</f>
        <v>2463950.6971290056</v>
      </c>
      <c r="D19" s="85" t="s">
        <v>695</v>
      </c>
    </row>
    <row r="20" spans="1:4">
      <c r="A20" s="75" t="s">
        <v>669</v>
      </c>
      <c r="B20" s="108">
        <f>SUM(B8:B19)</f>
        <v>13622153.116212843</v>
      </c>
      <c r="C20" s="108">
        <f>C13+C8</f>
        <v>72582366.51444827</v>
      </c>
      <c r="D20" s="75"/>
    </row>
    <row r="21" spans="1:4">
      <c r="A21" s="75" t="s">
        <v>652</v>
      </c>
      <c r="B21" s="108">
        <f>B20*0.18</f>
        <v>2451987.5609183116</v>
      </c>
      <c r="C21" s="108">
        <f>C20*0.18</f>
        <v>13064825.972600687</v>
      </c>
      <c r="D21" s="75"/>
    </row>
    <row r="22" spans="1:4">
      <c r="A22" s="75" t="s">
        <v>670</v>
      </c>
      <c r="B22" s="108">
        <f>B20+B21</f>
        <v>16074140.677131154</v>
      </c>
      <c r="C22" s="108">
        <f>C20+C21</f>
        <v>85647192.487048954</v>
      </c>
      <c r="D22" s="75"/>
    </row>
  </sheetData>
  <mergeCells count="1">
    <mergeCell ref="A3:D3"/>
  </mergeCells>
  <printOptions horizontalCentered="1"/>
  <pageMargins left="0.55118110236220474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opLeftCell="H10" workbookViewId="0">
      <selection activeCell="B8" sqref="B8"/>
    </sheetView>
  </sheetViews>
  <sheetFormatPr defaultRowHeight="12.75"/>
  <cols>
    <col min="1" max="1" width="25.85546875" customWidth="1"/>
    <col min="2" max="2" width="14.140625" customWidth="1"/>
    <col min="3" max="5" width="14.140625" bestFit="1" customWidth="1"/>
    <col min="6" max="7" width="12.42578125" bestFit="1" customWidth="1"/>
    <col min="8" max="8" width="15.140625" bestFit="1" customWidth="1"/>
    <col min="9" max="9" width="12.42578125" bestFit="1" customWidth="1"/>
    <col min="10" max="10" width="15.140625" bestFit="1" customWidth="1"/>
    <col min="11" max="11" width="12.42578125" bestFit="1" customWidth="1"/>
    <col min="12" max="14" width="15.140625" bestFit="1" customWidth="1"/>
    <col min="15" max="15" width="15" customWidth="1"/>
    <col min="16" max="16" width="15.140625" bestFit="1" customWidth="1"/>
  </cols>
  <sheetData>
    <row r="1" spans="1:16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 t="s">
        <v>655</v>
      </c>
      <c r="P1" s="74"/>
    </row>
    <row r="2" spans="1:16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 t="s">
        <v>656</v>
      </c>
      <c r="P2" s="74"/>
    </row>
    <row r="3" spans="1:16">
      <c r="A3" s="146" t="s">
        <v>657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>
      <c r="A4" s="146" t="s">
        <v>658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6">
      <c r="A5" s="147" t="s">
        <v>738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</row>
    <row r="6" spans="1:16">
      <c r="A6" s="146" t="s">
        <v>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</row>
    <row r="7" spans="1:16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7" t="s">
        <v>659</v>
      </c>
    </row>
    <row r="8" spans="1:16" ht="127.5">
      <c r="A8" s="79" t="s">
        <v>660</v>
      </c>
      <c r="B8" s="78" t="s">
        <v>650</v>
      </c>
      <c r="C8" s="78" t="s">
        <v>730</v>
      </c>
      <c r="D8" s="78" t="s">
        <v>733</v>
      </c>
      <c r="E8" s="78" t="s">
        <v>734</v>
      </c>
      <c r="F8" s="78" t="s">
        <v>735</v>
      </c>
      <c r="G8" s="78" t="s">
        <v>651</v>
      </c>
      <c r="H8" s="78" t="s">
        <v>661</v>
      </c>
      <c r="I8" s="78" t="s">
        <v>662</v>
      </c>
      <c r="J8" s="78" t="s">
        <v>731</v>
      </c>
      <c r="K8" s="78" t="s">
        <v>732</v>
      </c>
      <c r="L8" s="78" t="s">
        <v>7</v>
      </c>
      <c r="M8" s="79" t="s">
        <v>663</v>
      </c>
      <c r="N8" s="79" t="s">
        <v>664</v>
      </c>
      <c r="O8" s="79" t="s">
        <v>665</v>
      </c>
      <c r="P8" s="79" t="s">
        <v>666</v>
      </c>
    </row>
    <row r="9" spans="1:16">
      <c r="A9" s="80">
        <v>1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>
        <v>2</v>
      </c>
      <c r="N9" s="80">
        <v>3</v>
      </c>
      <c r="O9" s="80">
        <v>4</v>
      </c>
      <c r="P9" s="80">
        <v>5</v>
      </c>
    </row>
    <row r="10" spans="1:16" ht="63.75">
      <c r="A10" s="113" t="s">
        <v>667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16" ht="38.25">
      <c r="A11" s="110" t="s">
        <v>653</v>
      </c>
      <c r="B11" s="108"/>
      <c r="C11" s="108">
        <v>411470</v>
      </c>
      <c r="D11" s="108">
        <f>C11*1.045</f>
        <v>429986.14999999997</v>
      </c>
      <c r="E11" s="108">
        <f>C11*1.045</f>
        <v>429986.14999999997</v>
      </c>
      <c r="F11" s="108">
        <f t="shared" ref="F11:F21" si="0">D11*0.025</f>
        <v>10749.653749999999</v>
      </c>
      <c r="G11" s="108">
        <f t="shared" ref="G11:G21" si="1">D11*0.1</f>
        <v>42998.614999999998</v>
      </c>
      <c r="H11" s="108">
        <f>D11+F11+G11</f>
        <v>483734.41874999995</v>
      </c>
      <c r="I11" s="108">
        <f>H11*0.03</f>
        <v>14512.032562499999</v>
      </c>
      <c r="J11" s="108">
        <f>H11+I11</f>
        <v>498246.45131249994</v>
      </c>
      <c r="K11" s="108"/>
      <c r="L11" s="108">
        <f>J11+K11</f>
        <v>498246.45131249994</v>
      </c>
      <c r="M11" s="108">
        <f>L11</f>
        <v>498246.45131249994</v>
      </c>
      <c r="N11" s="108">
        <f>D11*1.03*5.11+K11*3.11+(F11+G11)*1.03*4.7</f>
        <v>2523341.4723137496</v>
      </c>
      <c r="O11" s="108">
        <f>D11*1.03*5.4+K11*3.64+((F11+G11)*1.03*5.14)</f>
        <v>2676137.0507162497</v>
      </c>
      <c r="P11" s="108">
        <f>O11</f>
        <v>2676137.0507162497</v>
      </c>
    </row>
    <row r="12" spans="1:16" ht="25.5">
      <c r="A12" s="110" t="s">
        <v>654</v>
      </c>
      <c r="B12" s="108"/>
      <c r="C12" s="108">
        <v>99134</v>
      </c>
      <c r="D12" s="108">
        <f t="shared" ref="D12:D21" si="2">C12*1.045</f>
        <v>103595.03</v>
      </c>
      <c r="E12" s="108">
        <f t="shared" ref="E12:E21" si="3">C12*1.045</f>
        <v>103595.03</v>
      </c>
      <c r="F12" s="108">
        <f t="shared" si="0"/>
        <v>2589.8757500000002</v>
      </c>
      <c r="G12" s="108">
        <f t="shared" si="1"/>
        <v>10359.503000000001</v>
      </c>
      <c r="H12" s="108">
        <f t="shared" ref="H12:H21" si="4">E12+F12+G12</f>
        <v>116544.40875</v>
      </c>
      <c r="I12" s="108">
        <f t="shared" ref="I12:I21" si="5">H12*0.03</f>
        <v>3496.3322625000001</v>
      </c>
      <c r="J12" s="108">
        <f t="shared" ref="J12:J21" si="6">H12+I12</f>
        <v>120040.7410125</v>
      </c>
      <c r="K12" s="108"/>
      <c r="L12" s="108">
        <f t="shared" ref="L12:L21" si="7">J12+K12</f>
        <v>120040.7410125</v>
      </c>
      <c r="M12" s="108">
        <f t="shared" ref="M12:M21" si="8">L12</f>
        <v>120040.7410125</v>
      </c>
      <c r="N12" s="108">
        <f t="shared" ref="N12:N21" si="9">E12*1.03*5.11+K12*3.11+(F12+G12)*1.03*4.7</f>
        <v>607939.66392775008</v>
      </c>
      <c r="O12" s="108">
        <f t="shared" ref="O12:O21" si="10">E12*1.03*5.4+K12*3.64+((F12+G12)*1.03*5.14)</f>
        <v>644752.15783825004</v>
      </c>
      <c r="P12" s="108">
        <f t="shared" ref="P12:P21" si="11">O12</f>
        <v>644752.15783825004</v>
      </c>
    </row>
    <row r="13" spans="1:16">
      <c r="A13" s="110" t="s">
        <v>194</v>
      </c>
      <c r="B13" s="108"/>
      <c r="C13" s="108">
        <v>9499698</v>
      </c>
      <c r="D13" s="108">
        <f t="shared" si="2"/>
        <v>9927184.4100000001</v>
      </c>
      <c r="E13" s="108">
        <f t="shared" si="3"/>
        <v>9927184.4100000001</v>
      </c>
      <c r="F13" s="108">
        <f t="shared" si="0"/>
        <v>248179.61025000003</v>
      </c>
      <c r="G13" s="108">
        <f t="shared" si="1"/>
        <v>992718.44100000011</v>
      </c>
      <c r="H13" s="108">
        <f t="shared" si="4"/>
        <v>11168082.46125</v>
      </c>
      <c r="I13" s="108">
        <f t="shared" si="5"/>
        <v>335042.47383749997</v>
      </c>
      <c r="J13" s="108">
        <f t="shared" si="6"/>
        <v>11503124.9350875</v>
      </c>
      <c r="K13" s="108"/>
      <c r="L13" s="108">
        <f t="shared" si="7"/>
        <v>11503124.9350875</v>
      </c>
      <c r="M13" s="108">
        <f t="shared" si="8"/>
        <v>11503124.9350875</v>
      </c>
      <c r="N13" s="108">
        <f t="shared" si="9"/>
        <v>58256937.171254262</v>
      </c>
      <c r="O13" s="108">
        <f t="shared" si="10"/>
        <v>61784562.151347764</v>
      </c>
      <c r="P13" s="108">
        <f t="shared" si="11"/>
        <v>61784562.151347764</v>
      </c>
    </row>
    <row r="14" spans="1:16" ht="63.75">
      <c r="A14" s="110" t="s">
        <v>668</v>
      </c>
      <c r="B14" s="108"/>
      <c r="C14" s="108">
        <v>19684</v>
      </c>
      <c r="D14" s="108">
        <f t="shared" si="2"/>
        <v>20569.78</v>
      </c>
      <c r="E14" s="108">
        <f t="shared" si="3"/>
        <v>20569.78</v>
      </c>
      <c r="F14" s="108">
        <f t="shared" si="0"/>
        <v>514.24450000000002</v>
      </c>
      <c r="G14" s="108">
        <f t="shared" si="1"/>
        <v>2056.9780000000001</v>
      </c>
      <c r="H14" s="108">
        <f t="shared" si="4"/>
        <v>23141.002499999999</v>
      </c>
      <c r="I14" s="108">
        <f t="shared" si="5"/>
        <v>694.23007499999994</v>
      </c>
      <c r="J14" s="108">
        <f t="shared" si="6"/>
        <v>23835.232574999998</v>
      </c>
      <c r="K14" s="108"/>
      <c r="L14" s="108">
        <f t="shared" si="7"/>
        <v>23835.232574999998</v>
      </c>
      <c r="M14" s="108">
        <f t="shared" si="8"/>
        <v>23835.232574999998</v>
      </c>
      <c r="N14" s="108">
        <f t="shared" si="9"/>
        <v>120712.21119650001</v>
      </c>
      <c r="O14" s="108">
        <f t="shared" si="10"/>
        <v>128021.68251950001</v>
      </c>
      <c r="P14" s="108">
        <f t="shared" si="11"/>
        <v>128021.68251950001</v>
      </c>
    </row>
    <row r="15" spans="1:16" ht="51">
      <c r="A15" s="111" t="s">
        <v>737</v>
      </c>
      <c r="B15" s="112"/>
      <c r="C15" s="112"/>
      <c r="D15" s="112">
        <f t="shared" si="2"/>
        <v>0</v>
      </c>
      <c r="E15" s="112">
        <f t="shared" si="3"/>
        <v>0</v>
      </c>
      <c r="F15" s="112">
        <f t="shared" si="0"/>
        <v>0</v>
      </c>
      <c r="G15" s="112">
        <f t="shared" si="1"/>
        <v>0</v>
      </c>
      <c r="H15" s="112">
        <f t="shared" si="4"/>
        <v>0</v>
      </c>
      <c r="I15" s="112">
        <f t="shared" si="5"/>
        <v>0</v>
      </c>
      <c r="J15" s="112">
        <f t="shared" si="6"/>
        <v>0</v>
      </c>
      <c r="K15" s="112"/>
      <c r="L15" s="112"/>
      <c r="M15" s="112"/>
      <c r="N15" s="112">
        <f t="shared" si="9"/>
        <v>0</v>
      </c>
      <c r="O15" s="112">
        <f t="shared" si="10"/>
        <v>0</v>
      </c>
      <c r="P15" s="112"/>
    </row>
    <row r="16" spans="1:16" ht="51">
      <c r="A16" s="84" t="s">
        <v>684</v>
      </c>
      <c r="B16" s="108"/>
      <c r="C16" s="108">
        <v>123280</v>
      </c>
      <c r="D16" s="108">
        <f t="shared" si="2"/>
        <v>128827.59999999999</v>
      </c>
      <c r="E16" s="108">
        <f t="shared" si="3"/>
        <v>128827.59999999999</v>
      </c>
      <c r="F16" s="108">
        <f t="shared" si="0"/>
        <v>3220.69</v>
      </c>
      <c r="G16" s="108">
        <f t="shared" si="1"/>
        <v>12882.76</v>
      </c>
      <c r="H16" s="108">
        <f t="shared" si="4"/>
        <v>144931.04999999999</v>
      </c>
      <c r="I16" s="108">
        <f t="shared" si="5"/>
        <v>4347.9314999999997</v>
      </c>
      <c r="J16" s="108">
        <f t="shared" si="6"/>
        <v>149278.98149999999</v>
      </c>
      <c r="K16" s="108">
        <f t="shared" ref="K16:K21" si="12">B16*1.03</f>
        <v>0</v>
      </c>
      <c r="L16" s="108">
        <f t="shared" si="7"/>
        <v>149278.98149999999</v>
      </c>
      <c r="M16" s="108">
        <f t="shared" si="8"/>
        <v>149278.98149999999</v>
      </c>
      <c r="N16" s="108">
        <f t="shared" si="9"/>
        <v>756015.10852999997</v>
      </c>
      <c r="O16" s="108">
        <f t="shared" si="10"/>
        <v>801793.99618999998</v>
      </c>
      <c r="P16" s="108">
        <f t="shared" si="11"/>
        <v>801793.99618999998</v>
      </c>
    </row>
    <row r="17" spans="1:16" ht="25.5">
      <c r="A17" s="84" t="s">
        <v>686</v>
      </c>
      <c r="B17" s="108"/>
      <c r="C17" s="108">
        <v>469250</v>
      </c>
      <c r="D17" s="108">
        <f t="shared" si="2"/>
        <v>490366.24999999994</v>
      </c>
      <c r="E17" s="108">
        <f t="shared" si="3"/>
        <v>490366.24999999994</v>
      </c>
      <c r="F17" s="108">
        <f t="shared" si="0"/>
        <v>12259.15625</v>
      </c>
      <c r="G17" s="108">
        <f t="shared" si="1"/>
        <v>49036.625</v>
      </c>
      <c r="H17" s="108">
        <f t="shared" si="4"/>
        <v>551662.03125</v>
      </c>
      <c r="I17" s="108">
        <f t="shared" si="5"/>
        <v>16549.860937499998</v>
      </c>
      <c r="J17" s="108">
        <f t="shared" si="6"/>
        <v>568211.89218750002</v>
      </c>
      <c r="K17" s="108">
        <f t="shared" si="12"/>
        <v>0</v>
      </c>
      <c r="L17" s="108">
        <f t="shared" si="7"/>
        <v>568211.89218750002</v>
      </c>
      <c r="M17" s="108">
        <f t="shared" si="8"/>
        <v>568211.89218750002</v>
      </c>
      <c r="N17" s="108">
        <f t="shared" si="9"/>
        <v>2877677.5606562495</v>
      </c>
      <c r="O17" s="108">
        <f t="shared" si="10"/>
        <v>3051929.2075937502</v>
      </c>
      <c r="P17" s="108">
        <f t="shared" si="11"/>
        <v>3051929.2075937502</v>
      </c>
    </row>
    <row r="18" spans="1:16" ht="89.25">
      <c r="A18" s="84" t="s">
        <v>688</v>
      </c>
      <c r="B18" s="108"/>
      <c r="C18" s="108">
        <v>14900</v>
      </c>
      <c r="D18" s="108">
        <f t="shared" si="2"/>
        <v>15570.499999999998</v>
      </c>
      <c r="E18" s="108">
        <f t="shared" si="3"/>
        <v>15570.499999999998</v>
      </c>
      <c r="F18" s="108">
        <f t="shared" si="0"/>
        <v>389.26249999999999</v>
      </c>
      <c r="G18" s="108">
        <f t="shared" si="1"/>
        <v>1557.05</v>
      </c>
      <c r="H18" s="108">
        <f t="shared" si="4"/>
        <v>17516.8125</v>
      </c>
      <c r="I18" s="108">
        <f t="shared" si="5"/>
        <v>525.50437499999998</v>
      </c>
      <c r="J18" s="108">
        <f t="shared" si="6"/>
        <v>18042.316875</v>
      </c>
      <c r="K18" s="108">
        <f t="shared" si="12"/>
        <v>0</v>
      </c>
      <c r="L18" s="108">
        <f t="shared" si="7"/>
        <v>18042.316875</v>
      </c>
      <c r="M18" s="108">
        <f t="shared" si="8"/>
        <v>18042.316875</v>
      </c>
      <c r="N18" s="108">
        <f t="shared" si="9"/>
        <v>91374.311462500002</v>
      </c>
      <c r="O18" s="108">
        <f t="shared" si="10"/>
        <v>96907.288637499994</v>
      </c>
      <c r="P18" s="108">
        <f t="shared" si="11"/>
        <v>96907.288637499994</v>
      </c>
    </row>
    <row r="19" spans="1:16" ht="63.75">
      <c r="A19" s="84" t="s">
        <v>690</v>
      </c>
      <c r="B19" s="108">
        <v>730</v>
      </c>
      <c r="C19" s="108">
        <v>29980</v>
      </c>
      <c r="D19" s="108">
        <f t="shared" si="2"/>
        <v>31329.1</v>
      </c>
      <c r="E19" s="108">
        <f t="shared" si="3"/>
        <v>31329.1</v>
      </c>
      <c r="F19" s="108">
        <f t="shared" si="0"/>
        <v>783.22749999999996</v>
      </c>
      <c r="G19" s="108">
        <f t="shared" si="1"/>
        <v>3132.91</v>
      </c>
      <c r="H19" s="108">
        <f t="shared" si="4"/>
        <v>35245.237500000003</v>
      </c>
      <c r="I19" s="108">
        <f t="shared" si="5"/>
        <v>1057.357125</v>
      </c>
      <c r="J19" s="108">
        <f t="shared" si="6"/>
        <v>36302.594625000005</v>
      </c>
      <c r="K19" s="108">
        <f t="shared" si="12"/>
        <v>751.9</v>
      </c>
      <c r="L19" s="108">
        <f t="shared" si="7"/>
        <v>37054.494625000007</v>
      </c>
      <c r="M19" s="108">
        <f t="shared" si="8"/>
        <v>37054.494625000007</v>
      </c>
      <c r="N19" s="108">
        <f t="shared" si="9"/>
        <v>186190.88266750003</v>
      </c>
      <c r="O19" s="108">
        <f t="shared" si="10"/>
        <v>197722.1853525</v>
      </c>
      <c r="P19" s="108">
        <f t="shared" si="11"/>
        <v>197722.1853525</v>
      </c>
    </row>
    <row r="20" spans="1:16" ht="89.25">
      <c r="A20" s="84" t="s">
        <v>692</v>
      </c>
      <c r="B20" s="108">
        <v>53160</v>
      </c>
      <c r="C20" s="108">
        <v>82610</v>
      </c>
      <c r="D20" s="108">
        <f t="shared" si="2"/>
        <v>86327.45</v>
      </c>
      <c r="E20" s="108">
        <f t="shared" si="3"/>
        <v>86327.45</v>
      </c>
      <c r="F20" s="108">
        <f t="shared" si="0"/>
        <v>2158.1862500000002</v>
      </c>
      <c r="G20" s="108">
        <f t="shared" si="1"/>
        <v>8632.7450000000008</v>
      </c>
      <c r="H20" s="108">
        <f t="shared" si="4"/>
        <v>97118.381249999991</v>
      </c>
      <c r="I20" s="108">
        <f t="shared" si="5"/>
        <v>2913.5514374999998</v>
      </c>
      <c r="J20" s="108">
        <f t="shared" si="6"/>
        <v>100031.9326875</v>
      </c>
      <c r="K20" s="108">
        <f t="shared" si="12"/>
        <v>54754.8</v>
      </c>
      <c r="L20" s="108">
        <f t="shared" si="7"/>
        <v>154786.73268750001</v>
      </c>
      <c r="M20" s="108">
        <f t="shared" si="8"/>
        <v>154786.73268750001</v>
      </c>
      <c r="N20" s="108">
        <f t="shared" si="9"/>
        <v>676893.59376625007</v>
      </c>
      <c r="O20" s="108">
        <f t="shared" si="10"/>
        <v>736590.09712375002</v>
      </c>
      <c r="P20" s="108">
        <f t="shared" si="11"/>
        <v>736590.09712375002</v>
      </c>
    </row>
    <row r="21" spans="1:16" ht="102">
      <c r="A21" s="84" t="s">
        <v>736</v>
      </c>
      <c r="B21" s="108">
        <f>735233-420955*1.02*1.005*1.05*1.012*1.007</f>
        <v>273489.07746392698</v>
      </c>
      <c r="C21" s="108">
        <v>221190</v>
      </c>
      <c r="D21" s="108">
        <f t="shared" si="2"/>
        <v>231143.55</v>
      </c>
      <c r="E21" s="108">
        <f t="shared" si="3"/>
        <v>231143.55</v>
      </c>
      <c r="F21" s="108">
        <f t="shared" si="0"/>
        <v>5778.5887499999999</v>
      </c>
      <c r="G21" s="108">
        <f t="shared" si="1"/>
        <v>23114.355</v>
      </c>
      <c r="H21" s="108">
        <f t="shared" si="4"/>
        <v>260036.49374999999</v>
      </c>
      <c r="I21" s="108">
        <f t="shared" si="5"/>
        <v>7801.0948124999995</v>
      </c>
      <c r="J21" s="108">
        <f t="shared" si="6"/>
        <v>267837.58856249996</v>
      </c>
      <c r="K21" s="108">
        <f t="shared" si="12"/>
        <v>281693.74978784478</v>
      </c>
      <c r="L21" s="108">
        <f t="shared" si="7"/>
        <v>549531.33835034468</v>
      </c>
      <c r="M21" s="108">
        <f t="shared" si="8"/>
        <v>549531.33835034468</v>
      </c>
      <c r="N21" s="108">
        <f t="shared" si="9"/>
        <v>2232516.1492489469</v>
      </c>
      <c r="O21" s="108">
        <f t="shared" si="10"/>
        <v>2463950.6971290056</v>
      </c>
      <c r="P21" s="108">
        <f t="shared" si="11"/>
        <v>2463950.6971290056</v>
      </c>
    </row>
    <row r="22" spans="1:16">
      <c r="A22" s="75" t="s">
        <v>669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>
        <f>SUM(M11:M21)</f>
        <v>13622153.116212843</v>
      </c>
      <c r="N22" s="108">
        <f t="shared" ref="N22:P22" si="13">SUM(N11:N21)</f>
        <v>68329598.125023708</v>
      </c>
      <c r="O22" s="108">
        <f t="shared" si="13"/>
        <v>72582366.514448285</v>
      </c>
      <c r="P22" s="108">
        <f t="shared" si="13"/>
        <v>72582366.514448285</v>
      </c>
    </row>
    <row r="23" spans="1:16">
      <c r="A23" s="75" t="s">
        <v>652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>
        <f>M22*0.18</f>
        <v>2451987.5609183116</v>
      </c>
      <c r="N23" s="108">
        <f>N22*0.18</f>
        <v>12299327.662504267</v>
      </c>
      <c r="O23" s="108">
        <f>O22*0.18</f>
        <v>13064825.972600691</v>
      </c>
      <c r="P23" s="108">
        <f>P22*0.18</f>
        <v>13064825.972600691</v>
      </c>
    </row>
    <row r="24" spans="1:16">
      <c r="A24" s="75" t="s">
        <v>670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>
        <f>M22+M23</f>
        <v>16074140.677131154</v>
      </c>
      <c r="N24" s="108">
        <f>N22+N23</f>
        <v>80628925.787527978</v>
      </c>
      <c r="O24" s="108">
        <f>O22+O23</f>
        <v>85647192.487048984</v>
      </c>
      <c r="P24" s="108">
        <f>P22+P23</f>
        <v>85647192.487048984</v>
      </c>
    </row>
  </sheetData>
  <mergeCells count="4">
    <mergeCell ref="A3:P3"/>
    <mergeCell ref="A4:P4"/>
    <mergeCell ref="A5:P5"/>
    <mergeCell ref="A6:P6"/>
  </mergeCells>
  <printOptions horizontalCentered="1"/>
  <pageMargins left="0.31496062992125984" right="0.11811023622047245" top="0.35433070866141736" bottom="0.35433070866141736" header="0.31496062992125984" footer="0.31496062992125984"/>
  <pageSetup paperSize="9" scale="5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29</vt:i4>
      </vt:variant>
    </vt:vector>
  </HeadingPairs>
  <TitlesOfParts>
    <vt:vector size="36" baseType="lpstr">
      <vt:lpstr>5241 СМ-1 ЛС-1</vt:lpstr>
      <vt:lpstr>5241 СМ-1 доп ЛС-2</vt:lpstr>
      <vt:lpstr>5241 СМ-1 ЛС-3</vt:lpstr>
      <vt:lpstr>5241 СМ-1 доп1 ЛС-1</vt:lpstr>
      <vt:lpstr>Объект-й смет-й расчет ТНС-15а</vt:lpstr>
      <vt:lpstr>Таблица 2</vt:lpstr>
      <vt:lpstr>Таблица 1</vt:lpstr>
      <vt:lpstr>'5241 СМ-1 доп ЛС-2'!Constr</vt:lpstr>
      <vt:lpstr>'5241 СМ-1 доп1 ЛС-1'!Constr</vt:lpstr>
      <vt:lpstr>'5241 СМ-1 ЛС-1'!Constr</vt:lpstr>
      <vt:lpstr>'5241 СМ-1 ЛС-3'!Constr</vt:lpstr>
      <vt:lpstr>'5241 СМ-1 доп ЛС-2'!FOT</vt:lpstr>
      <vt:lpstr>'5241 СМ-1 доп1 ЛС-1'!FOT</vt:lpstr>
      <vt:lpstr>'5241 СМ-1 ЛС-1'!FOT</vt:lpstr>
      <vt:lpstr>'5241 СМ-1 ЛС-3'!FOT</vt:lpstr>
      <vt:lpstr>'5241 СМ-1 доп ЛС-2'!Ind</vt:lpstr>
      <vt:lpstr>'5241 СМ-1 доп1 ЛС-1'!Ind</vt:lpstr>
      <vt:lpstr>'5241 СМ-1 ЛС-1'!Ind</vt:lpstr>
      <vt:lpstr>'5241 СМ-1 ЛС-3'!Ind</vt:lpstr>
      <vt:lpstr>'5241 СМ-1 доп ЛС-2'!Obj</vt:lpstr>
      <vt:lpstr>'5241 СМ-1 доп1 ЛС-1'!Obj</vt:lpstr>
      <vt:lpstr>'5241 СМ-1 ЛС-1'!Obj</vt:lpstr>
      <vt:lpstr>'5241 СМ-1 ЛС-3'!Obj</vt:lpstr>
      <vt:lpstr>'5241 СМ-1 доп ЛС-2'!Obosn</vt:lpstr>
      <vt:lpstr>'5241 СМ-1 доп1 ЛС-1'!Obosn</vt:lpstr>
      <vt:lpstr>'5241 СМ-1 ЛС-1'!Obosn</vt:lpstr>
      <vt:lpstr>'5241 СМ-1 ЛС-3'!Obosn</vt:lpstr>
      <vt:lpstr>'5241 СМ-1 доп ЛС-2'!SmPr</vt:lpstr>
      <vt:lpstr>'5241 СМ-1 доп1 ЛС-1'!SmPr</vt:lpstr>
      <vt:lpstr>'5241 СМ-1 ЛС-1'!SmPr</vt:lpstr>
      <vt:lpstr>'5241 СМ-1 ЛС-3'!SmPr</vt:lpstr>
      <vt:lpstr>'5241 СМ-1 доп ЛС-2'!Заголовки_для_печати</vt:lpstr>
      <vt:lpstr>'5241 СМ-1 доп1 ЛС-1'!Заголовки_для_печати</vt:lpstr>
      <vt:lpstr>'5241 СМ-1 ЛС-1'!Заголовки_для_печати</vt:lpstr>
      <vt:lpstr>'5241 СМ-1 ЛС-3'!Заголовки_для_печати</vt:lpstr>
      <vt:lpstr>'Объект-й смет-й расчет ТНС-15а'!Заголовки_для_печати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FokinSE</cp:lastModifiedBy>
  <cp:lastPrinted>2011-10-11T04:06:40Z</cp:lastPrinted>
  <dcterms:created xsi:type="dcterms:W3CDTF">2002-02-11T05:58:42Z</dcterms:created>
  <dcterms:modified xsi:type="dcterms:W3CDTF">2011-10-17T05:04:56Z</dcterms:modified>
</cp:coreProperties>
</file>